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/>
  </bookViews>
  <sheets>
    <sheet name="TOTAL DES DQE " sheetId="25" r:id="rId1"/>
    <sheet name="BPU_NETTOYAGE DES LOCAUX" sheetId="1" r:id="rId2"/>
    <sheet name="DQE_NETTOYAGE DES LOCAUX" sheetId="11" r:id="rId3"/>
    <sheet name="BDC FORFAITISE_NDL_VARCES" sheetId="12" r:id="rId4"/>
    <sheet name="DQE_NDL_BATIMENT- VARCES" sheetId="5" r:id="rId5"/>
    <sheet name="BDC_ PLATEAUX_PLONGE" sheetId="3" r:id="rId6"/>
    <sheet name="DQE_PLATEAUX SUP" sheetId="15" r:id="rId7"/>
    <sheet name="BDC FORFAITISE_PLONGE" sheetId="9" r:id="rId8"/>
    <sheet name="DQE_PLONGE" sheetId="16" r:id="rId9"/>
  </sheets>
  <definedNames>
    <definedName name="_ftn1" localSheetId="5">'BDC_ PLATEAUX_PLONGE'!#REF!</definedName>
    <definedName name="_ftn1" localSheetId="1">'BPU_NETTOYAGE DES LOCAUX'!#REF!</definedName>
    <definedName name="_ftn1" localSheetId="2">'DQE_NETTOYAGE DES LOCAUX'!#REF!</definedName>
    <definedName name="_ftn1" localSheetId="6">'DQE_PLATEAUX SUP'!#REF!</definedName>
    <definedName name="_ftnref1" localSheetId="5">'BDC_ PLATEAUX_PLONGE'!#REF!</definedName>
    <definedName name="_ftnref1" localSheetId="1">'BPU_NETTOYAGE DES LOCAUX'!#REF!</definedName>
    <definedName name="_ftnref1" localSheetId="2">'DQE_NETTOYAGE DES LOCAUX'!#REF!</definedName>
    <definedName name="_ftnref1" localSheetId="6">'DQE_PLATEAUX SUP'!#REF!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2" l="1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D35" i="1"/>
  <c r="D34" i="1"/>
  <c r="D32" i="1"/>
  <c r="D31" i="1"/>
  <c r="D26" i="1"/>
  <c r="D25" i="1"/>
  <c r="D21" i="1"/>
  <c r="D20" i="1"/>
  <c r="D18" i="1"/>
  <c r="D19" i="1"/>
  <c r="D17" i="1"/>
  <c r="D16" i="1"/>
  <c r="D12" i="1"/>
  <c r="D11" i="1"/>
  <c r="E32" i="11" l="1"/>
  <c r="E17" i="11" l="1"/>
  <c r="E37" i="11" l="1"/>
  <c r="C17" i="11"/>
  <c r="E36" i="11" l="1"/>
  <c r="E33" i="11"/>
  <c r="C37" i="11"/>
  <c r="C36" i="11"/>
  <c r="D36" i="11" s="1"/>
  <c r="C33" i="11"/>
  <c r="D33" i="11" s="1"/>
  <c r="C32" i="11"/>
  <c r="D32" i="11" s="1"/>
  <c r="D37" i="11" l="1"/>
  <c r="F33" i="11"/>
  <c r="F36" i="11"/>
  <c r="F10" i="16" l="1"/>
  <c r="D10" i="16"/>
  <c r="E10" i="16" s="1"/>
  <c r="E11" i="16" s="1"/>
  <c r="B12" i="25" s="1"/>
  <c r="D10" i="3"/>
  <c r="E10" i="15"/>
  <c r="C10" i="15"/>
  <c r="F45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13" i="5"/>
  <c r="E27" i="11"/>
  <c r="E26" i="11"/>
  <c r="E18" i="11"/>
  <c r="E19" i="11"/>
  <c r="E20" i="11"/>
  <c r="E21" i="11"/>
  <c r="E22" i="11"/>
  <c r="E11" i="11"/>
  <c r="E12" i="11"/>
  <c r="E10" i="11"/>
  <c r="D45" i="5"/>
  <c r="E45" i="5" s="1"/>
  <c r="E46" i="5" s="1"/>
  <c r="E14" i="5"/>
  <c r="F14" i="5" s="1"/>
  <c r="E15" i="5"/>
  <c r="F15" i="5" s="1"/>
  <c r="E16" i="5"/>
  <c r="F16" i="5" s="1"/>
  <c r="E17" i="5"/>
  <c r="F17" i="5" s="1"/>
  <c r="E18" i="5"/>
  <c r="F18" i="5" s="1"/>
  <c r="E19" i="5"/>
  <c r="F19" i="5" s="1"/>
  <c r="E20" i="5"/>
  <c r="F20" i="5" s="1"/>
  <c r="E21" i="5"/>
  <c r="F21" i="5" s="1"/>
  <c r="E22" i="5"/>
  <c r="F22" i="5" s="1"/>
  <c r="E23" i="5"/>
  <c r="F23" i="5" s="1"/>
  <c r="E24" i="5"/>
  <c r="F24" i="5" s="1"/>
  <c r="E25" i="5"/>
  <c r="F25" i="5" s="1"/>
  <c r="E26" i="5"/>
  <c r="F26" i="5" s="1"/>
  <c r="E27" i="5"/>
  <c r="F27" i="5" s="1"/>
  <c r="E28" i="5"/>
  <c r="F28" i="5" s="1"/>
  <c r="E29" i="5"/>
  <c r="F29" i="5" s="1"/>
  <c r="E30" i="5"/>
  <c r="F30" i="5" s="1"/>
  <c r="E31" i="5"/>
  <c r="F31" i="5" s="1"/>
  <c r="E32" i="5"/>
  <c r="F32" i="5" s="1"/>
  <c r="E33" i="5"/>
  <c r="F33" i="5" s="1"/>
  <c r="E34" i="5"/>
  <c r="F34" i="5" s="1"/>
  <c r="E35" i="5"/>
  <c r="F35" i="5" s="1"/>
  <c r="E36" i="5"/>
  <c r="F36" i="5" s="1"/>
  <c r="E37" i="5"/>
  <c r="F37" i="5" s="1"/>
  <c r="E38" i="5"/>
  <c r="F38" i="5" s="1"/>
  <c r="E13" i="5"/>
  <c r="F13" i="5" s="1"/>
  <c r="E40" i="12"/>
  <c r="F11" i="12"/>
  <c r="C27" i="11"/>
  <c r="D27" i="11" s="1"/>
  <c r="C26" i="11"/>
  <c r="D26" i="11" s="1"/>
  <c r="C12" i="11"/>
  <c r="D12" i="11" s="1"/>
  <c r="C10" i="11"/>
  <c r="D10" i="11" s="1"/>
  <c r="C11" i="11"/>
  <c r="D11" i="11" s="1"/>
  <c r="D10" i="1"/>
  <c r="C18" i="11"/>
  <c r="C19" i="11"/>
  <c r="D19" i="11" s="1"/>
  <c r="F19" i="11" s="1"/>
  <c r="C20" i="11"/>
  <c r="D20" i="11" s="1"/>
  <c r="C21" i="11"/>
  <c r="D21" i="11" s="1"/>
  <c r="C22" i="11"/>
  <c r="D22" i="11" s="1"/>
  <c r="D17" i="11"/>
  <c r="F22" i="11" l="1"/>
  <c r="D10" i="15"/>
  <c r="D11" i="15" s="1"/>
  <c r="B11" i="25" s="1"/>
  <c r="F21" i="11"/>
  <c r="F10" i="11"/>
  <c r="F26" i="11"/>
  <c r="F40" i="5"/>
  <c r="E48" i="5" s="1"/>
  <c r="B10" i="25" s="1"/>
  <c r="H30" i="5"/>
  <c r="H14" i="5"/>
  <c r="H36" i="5"/>
  <c r="H33" i="5"/>
  <c r="H29" i="5"/>
  <c r="H25" i="5"/>
  <c r="H21" i="5"/>
  <c r="G45" i="5"/>
  <c r="G46" i="5" s="1"/>
  <c r="H13" i="5"/>
  <c r="H28" i="5"/>
  <c r="H24" i="5"/>
  <c r="H16" i="5"/>
  <c r="H35" i="5"/>
  <c r="H31" i="5"/>
  <c r="H27" i="5"/>
  <c r="H23" i="5"/>
  <c r="H19" i="5"/>
  <c r="H15" i="5"/>
  <c r="H38" i="5"/>
  <c r="H34" i="5"/>
  <c r="H26" i="5"/>
  <c r="H22" i="5"/>
  <c r="H18" i="5"/>
  <c r="H20" i="5"/>
  <c r="D18" i="11"/>
  <c r="F18" i="11" s="1"/>
  <c r="F17" i="11"/>
  <c r="F20" i="11"/>
  <c r="F11" i="11"/>
  <c r="F27" i="11"/>
  <c r="F37" i="11"/>
  <c r="G10" i="16"/>
  <c r="G11" i="16" s="1"/>
  <c r="D12" i="25" s="1"/>
  <c r="H37" i="5"/>
  <c r="H17" i="5"/>
  <c r="H32" i="5"/>
  <c r="F32" i="11"/>
  <c r="F12" i="11"/>
  <c r="F10" i="15" l="1"/>
  <c r="F11" i="15" s="1"/>
  <c r="D11" i="25" s="1"/>
  <c r="F39" i="11"/>
  <c r="D9" i="25" s="1"/>
  <c r="D39" i="11"/>
  <c r="B9" i="25" s="1"/>
  <c r="B13" i="25" s="1"/>
  <c r="H40" i="5"/>
  <c r="G48" i="5" s="1"/>
  <c r="D10" i="25" s="1"/>
  <c r="D13" i="25" l="1"/>
  <c r="E10" i="9"/>
</calcChain>
</file>

<file path=xl/sharedStrings.xml><?xml version="1.0" encoding="utf-8"?>
<sst xmlns="http://schemas.openxmlformats.org/spreadsheetml/2006/main" count="286" uniqueCount="122">
  <si>
    <t>Taux de la TVA</t>
  </si>
  <si>
    <t>PRESTATIONS PONCTUELLES</t>
  </si>
  <si>
    <t>NETTOYAGE SUPPLEMENTAIRE</t>
  </si>
  <si>
    <t>Nettoyage supplémentaire des sanitaires et douches</t>
  </si>
  <si>
    <t>REMISE A BLANC</t>
  </si>
  <si>
    <t>Remise à blanc des sanitaires et douches</t>
  </si>
  <si>
    <t>VITRERIE</t>
  </si>
  <si>
    <t>PLATEAUX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</si>
  <si>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</si>
  <si>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</si>
  <si>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</si>
  <si>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</si>
  <si>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</si>
  <si>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</si>
  <si>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 xml:space="preserve">Numérotation et dénomination des bâtiments </t>
  </si>
  <si>
    <t>Données non contractuelles sur le besoin 
estimé pour une année</t>
  </si>
  <si>
    <t xml:space="preserve">Nombre de nettoyage estimée par an </t>
  </si>
  <si>
    <t>Montant annuel estimé
en euros HT</t>
  </si>
  <si>
    <t>Montant annuel estimé
en euros TTC</t>
  </si>
  <si>
    <t>1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</si>
  <si>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</si>
  <si>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</si>
  <si>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</si>
  <si>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</si>
  <si>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t xml:space="preserve">Prix d'un plateau HT </t>
  </si>
  <si>
    <t xml:space="preserve">Prix d'un plateau TTC </t>
  </si>
  <si>
    <t>Nombre de plateaux  estimée par an sur la base de 20 % supplémentaire (1)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</si>
  <si>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</si>
  <si>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</si>
  <si>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</si>
  <si>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</si>
  <si>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</si>
  <si>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</si>
  <si>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</si>
  <si>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DETAIL QUANTITATIF ESTIMATIF (DQE)
(n'ayant pas de valeur contractuelle, utilisé pour la comparaison des offres de prix)</t>
  </si>
  <si>
    <r>
      <t xml:space="preserve">Montant  pour </t>
    </r>
    <r>
      <rPr>
        <b/>
        <sz val="11"/>
        <color rgb="FFFF0000"/>
        <rFont val="Arial"/>
        <family val="2"/>
      </rPr>
      <t>15 jours calendaires de prestations</t>
    </r>
    <r>
      <rPr>
        <b/>
        <sz val="11"/>
        <rFont val="Arial"/>
        <family val="2"/>
      </rPr>
      <t xml:space="preserve">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</si>
  <si>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calendaires de prestations</t>
    </r>
    <r>
      <rPr>
        <b/>
        <sz val="11"/>
        <rFont val="Arial"/>
        <family val="2"/>
      </rPr>
      <t xml:space="preserve"> conformément au cahier des charges 
en euros TTC</t>
    </r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</si>
  <si>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</si>
  <si>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</si>
  <si>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</si>
  <si>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</si>
  <si>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>TOTAL DQE_PLATEAUX SUP</t>
  </si>
  <si>
    <t>TOTAL DQE_PLONGE</t>
  </si>
  <si>
    <t xml:space="preserve">TOTAL GENERAL </t>
  </si>
  <si>
    <t>TOTAL DQE_NETTOYAGE DES LOCAUX</t>
  </si>
  <si>
    <t xml:space="preserve">TOTAL </t>
  </si>
  <si>
    <t xml:space="preserve">LOT 1 
Prestations de nettoyage des locaux, de plonge et de vitrerie de Varces (38)
o Poste 1 : le nettoyage des locaux de Varces
o Poste 2 : les prestations plonge de Varces
</t>
  </si>
  <si>
    <t>LOT 1 
Prestations de nettoyage des locaux, de plonge et de vitrerie de Varces (38)
o Poste 1 : le nettoyage des locaux de Varces
o Poste 2 : les prestations plonge de Varces</t>
  </si>
  <si>
    <t>BATIMENT 01 POSTE D'ACCUEIL</t>
  </si>
  <si>
    <t>BATIMENT 2 PC 7ème BCA</t>
  </si>
  <si>
    <t>BATIMENT 3 PC 93ème RAM</t>
  </si>
  <si>
    <t>LOCAL PLONGE</t>
  </si>
  <si>
    <t>BATIMENT 10 ENTREE &amp; SALLE RESTO</t>
  </si>
  <si>
    <t xml:space="preserve">BATIMENT 10 RDC ATLAS </t>
  </si>
  <si>
    <t>BATIMENT 10 ENTREE COTE POLE (RDC) &amp; VESTIAIRE - STOCKS (S/SOL)</t>
  </si>
  <si>
    <t>FOYER</t>
  </si>
  <si>
    <t>BATIMENT 12 - INFIRMERIE</t>
  </si>
  <si>
    <t>BATIMENT 17 EM27ème BIM - EM BdD -  BATIMENT ZONE PROTEGEE</t>
  </si>
  <si>
    <t>BATIMENT 18 MAGASIN HABILLEMENT</t>
  </si>
  <si>
    <t>BATIMENT 019 CELLULE FRET</t>
  </si>
  <si>
    <t>BATIMENT 24 CASERNEMENT</t>
  </si>
  <si>
    <t>BATIMENT 32 ZONE TECHNIQUE</t>
  </si>
  <si>
    <t>BATIMENT 38 INSTRUCTION EIELP</t>
  </si>
  <si>
    <t>GYMNASE ET PISCINE</t>
  </si>
  <si>
    <t>BATIMENT 49 7ème RMAT</t>
  </si>
  <si>
    <t>BATIMENT 53 CIRISI</t>
  </si>
  <si>
    <t>BATIMENT 79 ALGECO</t>
  </si>
  <si>
    <t>084 CINEMA</t>
  </si>
  <si>
    <t>BATIMENT 85 ASSISTANTE SOCIALE</t>
  </si>
  <si>
    <t>BATIMENT 86 BEH</t>
  </si>
  <si>
    <t>BATIMENT 87 JDC</t>
  </si>
  <si>
    <t xml:space="preserve">BATIMENT 178 7ème RMAT </t>
  </si>
  <si>
    <t>BATIMENT 173 GSC</t>
  </si>
  <si>
    <t xml:space="preserve">BATIMENT CFIM - QUARTIER REYNIES - VARCES </t>
  </si>
  <si>
    <t>01</t>
  </si>
  <si>
    <t>02</t>
  </si>
  <si>
    <t>03</t>
  </si>
  <si>
    <t>10</t>
  </si>
  <si>
    <t>11</t>
  </si>
  <si>
    <t>12</t>
  </si>
  <si>
    <t>17</t>
  </si>
  <si>
    <t>18</t>
  </si>
  <si>
    <t>19</t>
  </si>
  <si>
    <t>24</t>
  </si>
  <si>
    <t>32</t>
  </si>
  <si>
    <t>38</t>
  </si>
  <si>
    <t>39</t>
  </si>
  <si>
    <t>49</t>
  </si>
  <si>
    <t>53</t>
  </si>
  <si>
    <t>79</t>
  </si>
  <si>
    <t>84</t>
  </si>
  <si>
    <t>85</t>
  </si>
  <si>
    <t>86</t>
  </si>
  <si>
    <t>87</t>
  </si>
  <si>
    <t>178</t>
  </si>
  <si>
    <t>173</t>
  </si>
  <si>
    <t>NETTOYAGE DES LOCAUX -VARCES</t>
  </si>
  <si>
    <t>QUARTIER DE VARCES DANS SA TOTALITE</t>
  </si>
  <si>
    <t>NETTOYAGE DES LOCAUX -  VARCES</t>
  </si>
  <si>
    <r>
      <t xml:space="preserve">EXEMPLE :
Nombre de plateaux estimés initialement dans le cahier des charges: 1 000 plateaux par mois 
Prix du forfait mensuel pour 1 000 plateaux: 1 100 € HT
Prix d'un plateaux (partie BDC) : 1 € HT
</t>
    </r>
    <r>
      <rPr>
        <b/>
        <sz val="11"/>
        <color rgb="FFFF0000"/>
        <rFont val="Arial"/>
        <family val="2"/>
      </rPr>
      <t>+ 20 % d’effectif (plateaux</t>
    </r>
    <r>
      <rPr>
        <b/>
        <sz val="11"/>
        <rFont val="Arial"/>
        <family val="2"/>
      </rPr>
      <t xml:space="preserve">) 
►Entre 1 000 plateaux et 1 200 plateaux inclus = le forfait ne bouge pas c’est-à-dire qu’il reste à 1 100 € HT. 
A partir de 1201 plateaux, il faudra ajouter le prix du plateau supplémentaire :
Exemple : 
Si l’effectif rationnaire est de 1 250, alors le prix sera de :
1 100 € + (1 € x 50 plateaux supplémentaires) 
1 100 € + 50 € = 1 150 € 
</t>
    </r>
    <r>
      <rPr>
        <b/>
        <sz val="11"/>
        <color rgb="FFFF0000"/>
        <rFont val="Arial"/>
        <family val="2"/>
      </rPr>
      <t>- 20 % d’effectif (plateaux)</t>
    </r>
    <r>
      <rPr>
        <b/>
        <sz val="11"/>
        <rFont val="Arial"/>
        <family val="2"/>
      </rPr>
      <t xml:space="preserve">
►Entre 800 plateaux et 1 000 plateaux inclus = le forfait ne bouge pas c’est-à-dire qu’il reste à 1 100 € HT. 
En deçà du plateau 800, il faudra déduire le prix du plateau :
Exemple : 
Si l’effectif rationnaire est de 750, alors le prix sera de :
1 100 € - (1 € x 50 plateaux en moins) 
1 100 € - 50 € = 1 050 € 
</t>
    </r>
  </si>
  <si>
    <r>
      <t xml:space="preserve">BATIMENT 10 - Cercle Mess
(hors local poubelle)
</t>
    </r>
    <r>
      <rPr>
        <sz val="11"/>
        <color rgb="FFFF0000"/>
        <rFont val="Arial"/>
        <family val="2"/>
      </rPr>
      <t xml:space="preserve"> -  plonge vaisselle </t>
    </r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</si>
  <si>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</si>
  <si>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r>
      <t xml:space="preserve">Montant  </t>
    </r>
    <r>
      <rPr>
        <b/>
        <sz val="11"/>
        <color rgb="FFFF0000"/>
        <rFont val="Arial"/>
        <family val="2"/>
      </rPr>
      <t>pour 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</si>
  <si>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calendaires</t>
    </r>
    <r>
      <rPr>
        <b/>
        <sz val="1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de prestations </t>
    </r>
    <r>
      <rPr>
        <b/>
        <sz val="11"/>
        <rFont val="Arial"/>
        <family val="2"/>
      </rPr>
      <t>conformément au cahier des charges 
en euros HT</t>
    </r>
  </si>
  <si>
    <t>TOTAL  DQE_NDL_</t>
  </si>
  <si>
    <t>DAF 2025_001477</t>
  </si>
  <si>
    <t xml:space="preserve">Annexe 1 b. BORDEREAU DE PRIX UNITAIRES </t>
  </si>
  <si>
    <t xml:space="preserve">Annexe 1 b. BORDEREAU DE PRIX UNITAIRES  </t>
  </si>
  <si>
    <t>PRESTATIONS PONCTUELLES - BONS DE COMMANDE FORFAITISES</t>
  </si>
  <si>
    <t>DQE_NDL_BATIMENT- VARCES</t>
  </si>
  <si>
    <t>Nettoyage supplémentaire des sols pour les bureaux, vestiaires</t>
  </si>
  <si>
    <t xml:space="preserve">Nettoyage supplémentaire des communs (halls, escaliers, ascenseurs, couloirs) </t>
  </si>
  <si>
    <t>Décapage des sols pour les bureaux, vestiaires</t>
  </si>
  <si>
    <t>Décapage des sols des communs (halls, escaliers, ascenseurs, couloirs) </t>
  </si>
  <si>
    <t>Lustrage des sols pour les bureaux, vestiaires</t>
  </si>
  <si>
    <t>Lustrage des sols des communs (halls, escaliers, ascenseurs, couloirs) </t>
  </si>
  <si>
    <t>Cirage des sols pour les bureaux, vestiaires</t>
  </si>
  <si>
    <t>Cirage des sols des communs (halls, escaliers, ascenseurs, couloirs) </t>
  </si>
  <si>
    <t>Remise à blanc des bureaux, vestiaires</t>
  </si>
  <si>
    <t>DECAPAGE, LUSTRAGE, CIRAGE</t>
  </si>
  <si>
    <r>
      <t xml:space="preserve">Le montant du plateau sera facturé </t>
    </r>
    <r>
      <rPr>
        <i/>
        <u/>
        <sz val="11"/>
        <rFont val="Arial"/>
        <family val="2"/>
      </rPr>
      <t>à la hausse comme à la baisse</t>
    </r>
    <r>
      <rPr>
        <i/>
        <sz val="11"/>
        <rFont val="Arial"/>
        <family val="2"/>
      </rPr>
      <t xml:space="preserve"> à compter de 20% sur la base du nombre estimé dans les annexes du CCTP</t>
    </r>
  </si>
  <si>
    <r>
      <t xml:space="preserve">Le montant sera facturé </t>
    </r>
    <r>
      <rPr>
        <i/>
        <u/>
        <sz val="11"/>
        <rFont val="Arial"/>
        <family val="2"/>
      </rPr>
      <t>à la hausse comme à la baisse</t>
    </r>
    <r>
      <rPr>
        <i/>
        <sz val="11"/>
        <rFont val="Arial"/>
        <family val="2"/>
      </rPr>
      <t xml:space="preserve"> à compter de 20% sur la base du nombre de repas annuels estimé dans l'annexe plonge au CCTP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</si>
</sst>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i/>
      <u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b/>
      <sz val="12"/>
      <color rgb="FFFF0000"/>
      <name val="Calibri"/>
      <family val="2"/>
      <scheme val="minor"/>
    </font>
    <font>
      <sz val="11"/>
      <color rgb="FFFF0000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9" fontId="16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0" fontId="7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6" fillId="0" borderId="0" xfId="0" applyFont="1"/>
    <xf numFmtId="0" fontId="2" fillId="6" borderId="1" xfId="0" applyFont="1" applyFill="1" applyBorder="1" applyAlignment="1">
      <alignment horizontal="center" wrapText="1"/>
    </xf>
    <xf numFmtId="3" fontId="3" fillId="7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49" fontId="20" fillId="0" borderId="1" xfId="1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0" fillId="0" borderId="0" xfId="0" applyFont="1" applyAlignment="1">
      <alignment vertical="top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23" fillId="11" borderId="1" xfId="0" applyFont="1" applyFill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9" fontId="24" fillId="0" borderId="1" xfId="0" applyNumberFormat="1" applyFont="1" applyBorder="1" applyAlignment="1">
      <alignment horizontal="center" vertical="center"/>
    </xf>
    <xf numFmtId="164" fontId="25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Border="1"/>
    <xf numFmtId="0" fontId="19" fillId="8" borderId="6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vertical="center" wrapText="1"/>
    </xf>
    <xf numFmtId="0" fontId="19" fillId="8" borderId="8" xfId="0" applyFont="1" applyFill="1" applyBorder="1" applyAlignment="1">
      <alignment vertical="center" wrapText="1"/>
    </xf>
    <xf numFmtId="164" fontId="2" fillId="0" borderId="0" xfId="0" applyNumberFormat="1" applyFont="1"/>
    <xf numFmtId="0" fontId="21" fillId="0" borderId="0" xfId="0" applyFont="1" applyFill="1" applyBorder="1" applyAlignment="1">
      <alignment vertical="center" wrapText="1"/>
    </xf>
    <xf numFmtId="164" fontId="23" fillId="0" borderId="1" xfId="0" applyNumberFormat="1" applyFont="1" applyBorder="1" applyAlignment="1">
      <alignment horizontal="center" vertical="center"/>
    </xf>
    <xf numFmtId="164" fontId="24" fillId="0" borderId="1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9" fontId="23" fillId="0" borderId="3" xfId="0" applyNumberFormat="1" applyFont="1" applyBorder="1" applyAlignment="1">
      <alignment horizontal="center" vertical="center"/>
    </xf>
    <xf numFmtId="9" fontId="23" fillId="0" borderId="9" xfId="0" applyNumberFormat="1" applyFont="1" applyBorder="1" applyAlignment="1">
      <alignment horizontal="center" vertical="center"/>
    </xf>
    <xf numFmtId="9" fontId="23" fillId="0" borderId="10" xfId="0" applyNumberFormat="1" applyFont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7" fillId="9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3"/>
  <sheetViews>
    <sheetView tabSelected="1" zoomScale="85" zoomScaleNormal="85" workbookViewId="0">
      <selection activeCell="D14" sqref="D14"/>
    </sheetView>
  </sheetViews>
  <sheetFormatPr baseColWidth="10" defaultRowHeight="15" x14ac:dyDescent="0.25"/>
  <cols>
    <col min="1" max="1" width="56.28515625" style="42" customWidth="1"/>
    <col min="2" max="2" width="18.140625" style="42" customWidth="1"/>
    <col min="3" max="3" width="19.140625" style="42" customWidth="1"/>
    <col min="4" max="4" width="21.7109375" style="42" customWidth="1"/>
  </cols>
  <sheetData>
    <row r="1" spans="1:6" ht="82.5" customHeight="1" x14ac:dyDescent="0.25">
      <c r="A1" s="64" t="s">
        <v>37</v>
      </c>
      <c r="B1" s="65"/>
      <c r="C1" s="65"/>
      <c r="D1" s="65"/>
      <c r="E1" s="65"/>
      <c r="F1" s="65"/>
    </row>
    <row r="2" spans="1:6" x14ac:dyDescent="0.25">
      <c r="A2" s="1"/>
      <c r="B2" s="1"/>
      <c r="C2" s="1"/>
      <c r="D2" s="1"/>
      <c r="E2" s="1"/>
      <c r="F2" s="1"/>
    </row>
    <row r="3" spans="1:6" s="8" customFormat="1" ht="108.75" customHeight="1" x14ac:dyDescent="0.2">
      <c r="A3" s="69" t="s">
        <v>46</v>
      </c>
      <c r="B3" s="69"/>
      <c r="C3" s="69"/>
      <c r="D3" s="69"/>
    </row>
    <row r="8" spans="1:6" ht="21" x14ac:dyDescent="0.25">
      <c r="A8" s="43"/>
      <c r="B8" s="44" t="s">
        <v>38</v>
      </c>
      <c r="C8" s="44" t="s">
        <v>39</v>
      </c>
      <c r="D8" s="44" t="s">
        <v>40</v>
      </c>
    </row>
    <row r="9" spans="1:6" ht="48" customHeight="1" x14ac:dyDescent="0.25">
      <c r="A9" s="45" t="s">
        <v>44</v>
      </c>
      <c r="B9" s="61">
        <f>'DQE_NETTOYAGE DES LOCAUX'!D39</f>
        <v>0</v>
      </c>
      <c r="C9" s="66">
        <v>0.2</v>
      </c>
      <c r="D9" s="61">
        <f>'DQE_NETTOYAGE DES LOCAUX'!F39</f>
        <v>0</v>
      </c>
    </row>
    <row r="10" spans="1:6" ht="48" customHeight="1" x14ac:dyDescent="0.25">
      <c r="A10" s="45" t="s">
        <v>109</v>
      </c>
      <c r="B10" s="61">
        <f>'DQE_NDL_BATIMENT- VARCES'!E48</f>
        <v>0</v>
      </c>
      <c r="C10" s="67"/>
      <c r="D10" s="61">
        <f>'DQE_NDL_BATIMENT- VARCES'!G48</f>
        <v>0</v>
      </c>
    </row>
    <row r="11" spans="1:6" ht="36" customHeight="1" x14ac:dyDescent="0.25">
      <c r="A11" s="45" t="s">
        <v>41</v>
      </c>
      <c r="B11" s="61">
        <f>'DQE_PLATEAUX SUP'!D11</f>
        <v>0</v>
      </c>
      <c r="C11" s="67"/>
      <c r="D11" s="61">
        <f>'DQE_PLATEAUX SUP'!F11</f>
        <v>0</v>
      </c>
    </row>
    <row r="12" spans="1:6" ht="45.75" customHeight="1" x14ac:dyDescent="0.25">
      <c r="A12" s="45" t="s">
        <v>42</v>
      </c>
      <c r="B12" s="61">
        <f>DQE_PLONGE!E11</f>
        <v>0</v>
      </c>
      <c r="C12" s="68"/>
      <c r="D12" s="61">
        <f>DQE_PLONGE!G11</f>
        <v>0</v>
      </c>
    </row>
    <row r="13" spans="1:6" ht="41.25" customHeight="1" x14ac:dyDescent="0.25">
      <c r="A13" s="46" t="s">
        <v>43</v>
      </c>
      <c r="B13" s="62">
        <f>SUM(B9:B12)</f>
        <v>0</v>
      </c>
      <c r="C13" s="47">
        <v>0.2</v>
      </c>
      <c r="D13" s="62">
        <f>SUM(D9:D12)</f>
        <v>0</v>
      </c>
    </row>
  </sheetData>
  <sheetProtection algorithmName="SHA-512" hashValue="h4XrWmY8QGvf0o7ktsF3Ccs8mfhYuasmqKjnKQ4xWaqODQeAaDSfcYl8MFTkAct3Fbgbh2LjM5wCXDTl1eIT5g==" saltValue="ikeDUmXuB4CUSxK5amvktQ==" spinCount="100000" sheet="1" objects="1" scenarios="1"/>
  <mergeCells count="3">
    <mergeCell ref="A1:F1"/>
    <mergeCell ref="C9:C12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D38"/>
  <sheetViews>
    <sheetView zoomScale="85" zoomScaleNormal="85" workbookViewId="0">
      <selection activeCell="G11" sqref="G11"/>
    </sheetView>
  </sheetViews>
  <sheetFormatPr baseColWidth="10" defaultColWidth="11.42578125" defaultRowHeight="14.25" x14ac:dyDescent="0.2"/>
  <cols>
    <col min="1" max="1" width="59.85546875" style="1" customWidth="1"/>
    <col min="2" max="2" width="25.2851562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53" t="s">
        <v>105</v>
      </c>
      <c r="D1" s="7"/>
    </row>
    <row r="2" spans="1:4" ht="16.5" customHeight="1" x14ac:dyDescent="0.2">
      <c r="A2" s="55"/>
      <c r="B2" s="55"/>
      <c r="C2" s="55"/>
      <c r="D2" s="55"/>
    </row>
    <row r="3" spans="1:4" ht="23.25" x14ac:dyDescent="0.2">
      <c r="A3" s="70" t="s">
        <v>106</v>
      </c>
      <c r="B3" s="70"/>
      <c r="C3" s="70"/>
      <c r="D3" s="70"/>
    </row>
    <row r="4" spans="1:4" ht="29.25" customHeight="1" x14ac:dyDescent="0.2">
      <c r="A4" s="70" t="s">
        <v>1</v>
      </c>
      <c r="B4" s="70"/>
      <c r="C4" s="70"/>
      <c r="D4" s="70"/>
    </row>
    <row r="6" spans="1:4" s="8" customFormat="1" ht="108.75" customHeight="1" x14ac:dyDescent="0.2">
      <c r="A6" s="69" t="s">
        <v>46</v>
      </c>
      <c r="B6" s="69"/>
      <c r="C6" s="69"/>
      <c r="D6" s="69"/>
    </row>
    <row r="9" spans="1:4" ht="44.25" customHeight="1" x14ac:dyDescent="0.2">
      <c r="A9" s="5" t="s">
        <v>2</v>
      </c>
      <c r="B9" s="2" t="s">
        <v>8</v>
      </c>
      <c r="C9" s="2" t="s">
        <v>0</v>
      </c>
      <c r="D9" s="2" t="s">
        <v>9</v>
      </c>
    </row>
    <row r="10" spans="1:4" ht="38.25" customHeight="1" x14ac:dyDescent="0.2">
      <c r="A10" s="3" t="s">
        <v>110</v>
      </c>
      <c r="B10" s="13"/>
      <c r="C10" s="27"/>
      <c r="D10" s="13">
        <f>B10*C10+B10</f>
        <v>0</v>
      </c>
    </row>
    <row r="11" spans="1:4" ht="38.25" customHeight="1" x14ac:dyDescent="0.2">
      <c r="A11" s="3" t="s">
        <v>111</v>
      </c>
      <c r="B11" s="13"/>
      <c r="C11" s="27"/>
      <c r="D11" s="13">
        <f>B11*C11+B11</f>
        <v>0</v>
      </c>
    </row>
    <row r="12" spans="1:4" ht="38.25" customHeight="1" x14ac:dyDescent="0.2">
      <c r="A12" s="3" t="s">
        <v>3</v>
      </c>
      <c r="B12" s="13"/>
      <c r="C12" s="27"/>
      <c r="D12" s="13">
        <f>B12*C12+B12</f>
        <v>0</v>
      </c>
    </row>
    <row r="13" spans="1:4" x14ac:dyDescent="0.2">
      <c r="A13" s="21"/>
    </row>
    <row r="14" spans="1:4" x14ac:dyDescent="0.2">
      <c r="D14" s="21"/>
    </row>
    <row r="15" spans="1:4" ht="30" x14ac:dyDescent="0.2">
      <c r="A15" s="5" t="s">
        <v>119</v>
      </c>
      <c r="B15" s="2" t="s">
        <v>8</v>
      </c>
      <c r="C15" s="2" t="s">
        <v>0</v>
      </c>
      <c r="D15" s="2" t="s">
        <v>9</v>
      </c>
    </row>
    <row r="16" spans="1:4" ht="37.5" customHeight="1" x14ac:dyDescent="0.2">
      <c r="A16" s="3" t="s">
        <v>112</v>
      </c>
      <c r="B16" s="13"/>
      <c r="C16" s="27"/>
      <c r="D16" s="13">
        <f t="shared" ref="D16:D21" si="0">B16*C16+B16</f>
        <v>0</v>
      </c>
    </row>
    <row r="17" spans="1:4" ht="37.5" customHeight="1" x14ac:dyDescent="0.2">
      <c r="A17" s="3" t="s">
        <v>113</v>
      </c>
      <c r="B17" s="13"/>
      <c r="C17" s="27"/>
      <c r="D17" s="13">
        <f t="shared" si="0"/>
        <v>0</v>
      </c>
    </row>
    <row r="18" spans="1:4" ht="37.5" customHeight="1" x14ac:dyDescent="0.2">
      <c r="A18" s="3" t="s">
        <v>114</v>
      </c>
      <c r="B18" s="13"/>
      <c r="C18" s="27"/>
      <c r="D18" s="13">
        <f t="shared" si="0"/>
        <v>0</v>
      </c>
    </row>
    <row r="19" spans="1:4" ht="37.5" customHeight="1" x14ac:dyDescent="0.2">
      <c r="A19" s="3" t="s">
        <v>115</v>
      </c>
      <c r="B19" s="13"/>
      <c r="C19" s="27"/>
      <c r="D19" s="13">
        <f t="shared" si="0"/>
        <v>0</v>
      </c>
    </row>
    <row r="20" spans="1:4" ht="37.5" customHeight="1" x14ac:dyDescent="0.2">
      <c r="A20" s="3" t="s">
        <v>116</v>
      </c>
      <c r="B20" s="13"/>
      <c r="C20" s="27"/>
      <c r="D20" s="13">
        <f t="shared" si="0"/>
        <v>0</v>
      </c>
    </row>
    <row r="21" spans="1:4" ht="37.5" customHeight="1" x14ac:dyDescent="0.2">
      <c r="A21" s="3" t="s">
        <v>117</v>
      </c>
      <c r="B21" s="13"/>
      <c r="C21" s="27"/>
      <c r="D21" s="13">
        <f t="shared" si="0"/>
        <v>0</v>
      </c>
    </row>
    <row r="24" spans="1:4" ht="30" x14ac:dyDescent="0.2">
      <c r="A24" s="5" t="s">
        <v>4</v>
      </c>
      <c r="B24" s="2" t="s">
        <v>8</v>
      </c>
      <c r="C24" s="2" t="s">
        <v>0</v>
      </c>
      <c r="D24" s="2" t="s">
        <v>9</v>
      </c>
    </row>
    <row r="25" spans="1:4" ht="38.25" customHeight="1" x14ac:dyDescent="0.2">
      <c r="A25" s="3" t="s">
        <v>118</v>
      </c>
      <c r="B25" s="13"/>
      <c r="C25" s="27"/>
      <c r="D25" s="13">
        <f>B25*C25+B25</f>
        <v>0</v>
      </c>
    </row>
    <row r="26" spans="1:4" ht="38.25" customHeight="1" x14ac:dyDescent="0.2">
      <c r="A26" s="3" t="s">
        <v>5</v>
      </c>
      <c r="B26" s="13"/>
      <c r="C26" s="27"/>
      <c r="D26" s="13">
        <f>B26*C26+B26</f>
        <v>0</v>
      </c>
    </row>
    <row r="29" spans="1:4" ht="34.5" customHeight="1" x14ac:dyDescent="0.2">
      <c r="A29" s="5" t="s">
        <v>6</v>
      </c>
      <c r="B29" s="2" t="s">
        <v>8</v>
      </c>
      <c r="C29" s="2" t="s">
        <v>0</v>
      </c>
      <c r="D29" s="2" t="s">
        <v>9</v>
      </c>
    </row>
    <row r="30" spans="1:4" ht="25.5" customHeight="1" x14ac:dyDescent="0.2">
      <c r="A30" s="56" t="s">
        <v>20</v>
      </c>
      <c r="B30" s="57"/>
      <c r="C30" s="57"/>
      <c r="D30" s="58"/>
    </row>
    <row r="31" spans="1:4" ht="39" customHeight="1" x14ac:dyDescent="0.2">
      <c r="A31" s="3" t="s">
        <v>21</v>
      </c>
      <c r="B31" s="13"/>
      <c r="C31" s="27"/>
      <c r="D31" s="13">
        <f>B31*C31+B31</f>
        <v>0</v>
      </c>
    </row>
    <row r="32" spans="1:4" ht="42.75" customHeight="1" x14ac:dyDescent="0.2">
      <c r="A32" s="3" t="s">
        <v>22</v>
      </c>
      <c r="B32" s="13"/>
      <c r="C32" s="27"/>
      <c r="D32" s="13">
        <f>B32*C32+B32</f>
        <v>0</v>
      </c>
    </row>
    <row r="33" spans="1:4" ht="25.5" customHeight="1" x14ac:dyDescent="0.2">
      <c r="A33" s="56" t="s">
        <v>23</v>
      </c>
      <c r="B33" s="57"/>
      <c r="C33" s="57"/>
      <c r="D33" s="58"/>
    </row>
    <row r="34" spans="1:4" ht="39" customHeight="1" x14ac:dyDescent="0.2">
      <c r="A34" s="3" t="s">
        <v>21</v>
      </c>
      <c r="B34" s="13"/>
      <c r="C34" s="27"/>
      <c r="D34" s="13">
        <f>B34*C34+B34</f>
        <v>0</v>
      </c>
    </row>
    <row r="35" spans="1:4" ht="42.75" customHeight="1" x14ac:dyDescent="0.2">
      <c r="A35" s="3" t="s">
        <v>22</v>
      </c>
      <c r="B35" s="13"/>
      <c r="C35" s="27"/>
      <c r="D35" s="13">
        <f>B35*C35+B35</f>
        <v>0</v>
      </c>
    </row>
    <row r="37" spans="1:4" x14ac:dyDescent="0.2">
      <c r="B37" s="59"/>
      <c r="D37" s="59"/>
    </row>
    <row r="38" spans="1:4" x14ac:dyDescent="0.2">
      <c r="B38" s="59"/>
      <c r="D38" s="59"/>
    </row>
  </sheetData>
  <mergeCells count="3">
    <mergeCell ref="A3:D3"/>
    <mergeCell ref="A4:D4"/>
    <mergeCell ref="A6:D6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zoomScale="70" zoomScaleNormal="70" workbookViewId="0">
      <selection activeCell="L17" sqref="L17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53" t="s">
        <v>105</v>
      </c>
      <c r="F1" s="7"/>
    </row>
    <row r="2" spans="1:6" ht="16.5" customHeight="1" x14ac:dyDescent="0.2"/>
    <row r="3" spans="1:6" ht="75.75" customHeight="1" x14ac:dyDescent="0.2">
      <c r="A3" s="74" t="s">
        <v>33</v>
      </c>
      <c r="B3" s="70"/>
      <c r="C3" s="70"/>
      <c r="D3" s="70"/>
      <c r="E3" s="70"/>
      <c r="F3" s="70"/>
    </row>
    <row r="5" spans="1:6" ht="98.25" customHeight="1" x14ac:dyDescent="0.2">
      <c r="A5" s="75" t="s">
        <v>47</v>
      </c>
      <c r="B5" s="69"/>
      <c r="C5" s="69"/>
      <c r="D5" s="69"/>
      <c r="E5" s="69"/>
      <c r="F5" s="69"/>
    </row>
    <row r="8" spans="1:6" ht="43.5" customHeight="1" x14ac:dyDescent="0.2">
      <c r="B8" s="79" t="s">
        <v>15</v>
      </c>
      <c r="C8" s="79"/>
      <c r="D8" s="79"/>
      <c r="E8" s="79"/>
      <c r="F8" s="79"/>
    </row>
    <row r="9" spans="1:6" ht="61.5" customHeight="1" x14ac:dyDescent="0.2">
      <c r="A9" s="5" t="s">
        <v>2</v>
      </c>
      <c r="B9" s="20" t="s">
        <v>16</v>
      </c>
      <c r="C9" s="2" t="s">
        <v>8</v>
      </c>
      <c r="D9" s="2" t="s">
        <v>29</v>
      </c>
      <c r="E9" s="2" t="s">
        <v>0</v>
      </c>
      <c r="F9" s="2" t="s">
        <v>30</v>
      </c>
    </row>
    <row r="10" spans="1:6" ht="38.25" customHeight="1" x14ac:dyDescent="0.2">
      <c r="A10" s="3" t="s">
        <v>110</v>
      </c>
      <c r="B10" s="19">
        <v>1</v>
      </c>
      <c r="C10" s="13">
        <f>'BPU_NETTOYAGE DES LOCAUX'!B10</f>
        <v>0</v>
      </c>
      <c r="D10" s="31">
        <f>B10*C10</f>
        <v>0</v>
      </c>
      <c r="E10" s="30">
        <f>'BPU_NETTOYAGE DES LOCAUX'!C10</f>
        <v>0</v>
      </c>
      <c r="F10" s="13">
        <f>D10*E10+D10</f>
        <v>0</v>
      </c>
    </row>
    <row r="11" spans="1:6" ht="38.25" customHeight="1" x14ac:dyDescent="0.2">
      <c r="A11" s="3" t="s">
        <v>111</v>
      </c>
      <c r="B11" s="19">
        <v>1</v>
      </c>
      <c r="C11" s="13">
        <f>'BPU_NETTOYAGE DES LOCAUX'!B11</f>
        <v>0</v>
      </c>
      <c r="D11" s="31">
        <f t="shared" ref="D11:D12" si="0">B11*C11</f>
        <v>0</v>
      </c>
      <c r="E11" s="30">
        <f>'BPU_NETTOYAGE DES LOCAUX'!C11</f>
        <v>0</v>
      </c>
      <c r="F11" s="13">
        <f t="shared" ref="F11:F12" si="1">D11*E11+D11</f>
        <v>0</v>
      </c>
    </row>
    <row r="12" spans="1:6" ht="38.25" customHeight="1" x14ac:dyDescent="0.2">
      <c r="A12" s="3" t="s">
        <v>3</v>
      </c>
      <c r="B12" s="19">
        <v>1</v>
      </c>
      <c r="C12" s="13">
        <f>'BPU_NETTOYAGE DES LOCAUX'!B12</f>
        <v>0</v>
      </c>
      <c r="D12" s="31">
        <f t="shared" si="0"/>
        <v>0</v>
      </c>
      <c r="E12" s="30">
        <f>'BPU_NETTOYAGE DES LOCAUX'!C12</f>
        <v>0</v>
      </c>
      <c r="F12" s="13">
        <f t="shared" si="1"/>
        <v>0</v>
      </c>
    </row>
    <row r="13" spans="1:6" x14ac:dyDescent="0.2">
      <c r="A13" s="21"/>
      <c r="B13" s="21"/>
    </row>
    <row r="14" spans="1:6" x14ac:dyDescent="0.2">
      <c r="A14" s="21"/>
      <c r="B14" s="21"/>
    </row>
    <row r="15" spans="1:6" ht="43.5" customHeight="1" x14ac:dyDescent="0.2">
      <c r="B15" s="79" t="s">
        <v>15</v>
      </c>
      <c r="C15" s="79"/>
      <c r="D15" s="79"/>
      <c r="E15" s="79"/>
      <c r="F15" s="79"/>
    </row>
    <row r="16" spans="1:6" ht="45" x14ac:dyDescent="0.2">
      <c r="A16" s="5" t="s">
        <v>119</v>
      </c>
      <c r="B16" s="20" t="s">
        <v>16</v>
      </c>
      <c r="C16" s="2" t="s">
        <v>8</v>
      </c>
      <c r="D16" s="2" t="s">
        <v>29</v>
      </c>
      <c r="E16" s="2" t="s">
        <v>0</v>
      </c>
      <c r="F16" s="2" t="s">
        <v>30</v>
      </c>
    </row>
    <row r="17" spans="1:6" ht="37.5" customHeight="1" x14ac:dyDescent="0.2">
      <c r="A17" s="3" t="s">
        <v>112</v>
      </c>
      <c r="B17" s="19">
        <v>1</v>
      </c>
      <c r="C17" s="13">
        <f>'BPU_NETTOYAGE DES LOCAUX'!B16</f>
        <v>0</v>
      </c>
      <c r="D17" s="31">
        <f>B17*C17</f>
        <v>0</v>
      </c>
      <c r="E17" s="30">
        <f>'BPU_NETTOYAGE DES LOCAUX'!C16</f>
        <v>0</v>
      </c>
      <c r="F17" s="13">
        <f>D17*E17+D17</f>
        <v>0</v>
      </c>
    </row>
    <row r="18" spans="1:6" ht="37.5" customHeight="1" x14ac:dyDescent="0.2">
      <c r="A18" s="3" t="s">
        <v>113</v>
      </c>
      <c r="B18" s="19">
        <v>1</v>
      </c>
      <c r="C18" s="13">
        <f>'BPU_NETTOYAGE DES LOCAUX'!B17</f>
        <v>0</v>
      </c>
      <c r="D18" s="31">
        <f t="shared" ref="D18:D22" si="2">B18*C18</f>
        <v>0</v>
      </c>
      <c r="E18" s="30">
        <f>'BPU_NETTOYAGE DES LOCAUX'!C17</f>
        <v>0</v>
      </c>
      <c r="F18" s="13">
        <f t="shared" ref="F18:F22" si="3">D18*E18+D18</f>
        <v>0</v>
      </c>
    </row>
    <row r="19" spans="1:6" ht="37.5" customHeight="1" x14ac:dyDescent="0.2">
      <c r="A19" s="3" t="s">
        <v>114</v>
      </c>
      <c r="B19" s="19">
        <v>1</v>
      </c>
      <c r="C19" s="13">
        <f>'BPU_NETTOYAGE DES LOCAUX'!B18</f>
        <v>0</v>
      </c>
      <c r="D19" s="31">
        <f t="shared" si="2"/>
        <v>0</v>
      </c>
      <c r="E19" s="30">
        <f>'BPU_NETTOYAGE DES LOCAUX'!C18</f>
        <v>0</v>
      </c>
      <c r="F19" s="13">
        <f t="shared" si="3"/>
        <v>0</v>
      </c>
    </row>
    <row r="20" spans="1:6" ht="37.5" customHeight="1" x14ac:dyDescent="0.2">
      <c r="A20" s="3" t="s">
        <v>115</v>
      </c>
      <c r="B20" s="19">
        <v>1</v>
      </c>
      <c r="C20" s="13">
        <f>'BPU_NETTOYAGE DES LOCAUX'!B19</f>
        <v>0</v>
      </c>
      <c r="D20" s="31">
        <f t="shared" si="2"/>
        <v>0</v>
      </c>
      <c r="E20" s="30">
        <f>'BPU_NETTOYAGE DES LOCAUX'!C19</f>
        <v>0</v>
      </c>
      <c r="F20" s="13">
        <f t="shared" si="3"/>
        <v>0</v>
      </c>
    </row>
    <row r="21" spans="1:6" ht="37.5" customHeight="1" x14ac:dyDescent="0.2">
      <c r="A21" s="3" t="s">
        <v>116</v>
      </c>
      <c r="B21" s="19">
        <v>1</v>
      </c>
      <c r="C21" s="13">
        <f>'BPU_NETTOYAGE DES LOCAUX'!B20</f>
        <v>0</v>
      </c>
      <c r="D21" s="31">
        <f t="shared" si="2"/>
        <v>0</v>
      </c>
      <c r="E21" s="30">
        <f>'BPU_NETTOYAGE DES LOCAUX'!C20</f>
        <v>0</v>
      </c>
      <c r="F21" s="13">
        <f t="shared" si="3"/>
        <v>0</v>
      </c>
    </row>
    <row r="22" spans="1:6" ht="37.5" customHeight="1" x14ac:dyDescent="0.2">
      <c r="A22" s="3" t="s">
        <v>117</v>
      </c>
      <c r="B22" s="19">
        <v>1</v>
      </c>
      <c r="C22" s="13">
        <f>'BPU_NETTOYAGE DES LOCAUX'!B21</f>
        <v>0</v>
      </c>
      <c r="D22" s="31">
        <f t="shared" si="2"/>
        <v>0</v>
      </c>
      <c r="E22" s="30">
        <f>'BPU_NETTOYAGE DES LOCAUX'!C21</f>
        <v>0</v>
      </c>
      <c r="F22" s="13">
        <f t="shared" si="3"/>
        <v>0</v>
      </c>
    </row>
    <row r="24" spans="1:6" ht="43.5" customHeight="1" x14ac:dyDescent="0.2">
      <c r="B24" s="79" t="s">
        <v>15</v>
      </c>
      <c r="C24" s="79"/>
      <c r="D24" s="79"/>
      <c r="E24" s="79"/>
      <c r="F24" s="79"/>
    </row>
    <row r="25" spans="1:6" ht="45" x14ac:dyDescent="0.2">
      <c r="A25" s="5" t="s">
        <v>4</v>
      </c>
      <c r="B25" s="20" t="s">
        <v>16</v>
      </c>
      <c r="C25" s="2" t="s">
        <v>8</v>
      </c>
      <c r="D25" s="2" t="s">
        <v>29</v>
      </c>
      <c r="E25" s="2" t="s">
        <v>0</v>
      </c>
      <c r="F25" s="2" t="s">
        <v>30</v>
      </c>
    </row>
    <row r="26" spans="1:6" ht="38.25" customHeight="1" x14ac:dyDescent="0.2">
      <c r="A26" s="3" t="s">
        <v>118</v>
      </c>
      <c r="B26" s="19">
        <v>1</v>
      </c>
      <c r="C26" s="13">
        <f>'BPU_NETTOYAGE DES LOCAUX'!B25</f>
        <v>0</v>
      </c>
      <c r="D26" s="31">
        <f t="shared" ref="D26:D27" si="4">B26*C26</f>
        <v>0</v>
      </c>
      <c r="E26" s="30">
        <f>'BPU_NETTOYAGE DES LOCAUX'!C25</f>
        <v>0</v>
      </c>
      <c r="F26" s="13">
        <f t="shared" ref="F26:F27" si="5">D26*E26+D26</f>
        <v>0</v>
      </c>
    </row>
    <row r="27" spans="1:6" ht="38.25" customHeight="1" x14ac:dyDescent="0.2">
      <c r="A27" s="3" t="s">
        <v>5</v>
      </c>
      <c r="B27" s="19">
        <v>1</v>
      </c>
      <c r="C27" s="13">
        <f>'BPU_NETTOYAGE DES LOCAUX'!B26</f>
        <v>0</v>
      </c>
      <c r="D27" s="31">
        <f t="shared" si="4"/>
        <v>0</v>
      </c>
      <c r="E27" s="30">
        <f>'BPU_NETTOYAGE DES LOCAUX'!C26</f>
        <v>0</v>
      </c>
      <c r="F27" s="13">
        <f t="shared" si="5"/>
        <v>0</v>
      </c>
    </row>
    <row r="29" spans="1:6" ht="43.5" customHeight="1" x14ac:dyDescent="0.2">
      <c r="B29" s="79" t="s">
        <v>15</v>
      </c>
      <c r="C29" s="79"/>
      <c r="D29" s="79"/>
      <c r="E29" s="79"/>
      <c r="F29" s="79"/>
    </row>
    <row r="30" spans="1:6" ht="53.25" customHeight="1" x14ac:dyDescent="0.2">
      <c r="A30" s="5" t="s">
        <v>6</v>
      </c>
      <c r="B30" s="20" t="s">
        <v>16</v>
      </c>
      <c r="C30" s="2" t="s">
        <v>8</v>
      </c>
      <c r="D30" s="2" t="s">
        <v>29</v>
      </c>
      <c r="E30" s="2" t="s">
        <v>0</v>
      </c>
      <c r="F30" s="2" t="s">
        <v>30</v>
      </c>
    </row>
    <row r="31" spans="1:6" ht="17.25" customHeight="1" x14ac:dyDescent="0.2">
      <c r="A31" s="76" t="s">
        <v>20</v>
      </c>
      <c r="B31" s="77"/>
      <c r="C31" s="77"/>
      <c r="D31" s="77"/>
      <c r="E31" s="77"/>
      <c r="F31" s="78"/>
    </row>
    <row r="32" spans="1:6" ht="45" x14ac:dyDescent="0.2">
      <c r="A32" s="3" t="s">
        <v>21</v>
      </c>
      <c r="B32" s="19">
        <v>1</v>
      </c>
      <c r="C32" s="13">
        <f>'BPU_NETTOYAGE DES LOCAUX'!B31</f>
        <v>0</v>
      </c>
      <c r="D32" s="31">
        <f>B32*C32</f>
        <v>0</v>
      </c>
      <c r="E32" s="30">
        <f>'BPU_NETTOYAGE DES LOCAUX'!C31</f>
        <v>0</v>
      </c>
      <c r="F32" s="13">
        <f t="shared" ref="F32:F37" si="6">D32*E32+D32</f>
        <v>0</v>
      </c>
    </row>
    <row r="33" spans="1:6" ht="45" x14ac:dyDescent="0.2">
      <c r="A33" s="3" t="s">
        <v>22</v>
      </c>
      <c r="B33" s="19">
        <v>1</v>
      </c>
      <c r="C33" s="13">
        <f>'BPU_NETTOYAGE DES LOCAUX'!B32</f>
        <v>0</v>
      </c>
      <c r="D33" s="31">
        <f>B33*C33</f>
        <v>0</v>
      </c>
      <c r="E33" s="30">
        <f>'BPU_NETTOYAGE DES LOCAUX'!C32</f>
        <v>0</v>
      </c>
      <c r="F33" s="13">
        <f t="shared" si="6"/>
        <v>0</v>
      </c>
    </row>
    <row r="34" spans="1:6" ht="15" x14ac:dyDescent="0.2">
      <c r="A34" s="3"/>
      <c r="B34" s="19"/>
      <c r="C34" s="13"/>
      <c r="D34" s="31"/>
      <c r="E34" s="30"/>
      <c r="F34" s="13"/>
    </row>
    <row r="35" spans="1:6" ht="17.25" customHeight="1" x14ac:dyDescent="0.2">
      <c r="A35" s="76" t="s">
        <v>23</v>
      </c>
      <c r="B35" s="77"/>
      <c r="C35" s="77"/>
      <c r="D35" s="77"/>
      <c r="E35" s="77"/>
      <c r="F35" s="78"/>
    </row>
    <row r="36" spans="1:6" ht="45" x14ac:dyDescent="0.2">
      <c r="A36" s="3" t="s">
        <v>21</v>
      </c>
      <c r="B36" s="19">
        <v>1</v>
      </c>
      <c r="C36" s="13">
        <f>'BPU_NETTOYAGE DES LOCAUX'!B34</f>
        <v>0</v>
      </c>
      <c r="D36" s="31">
        <f>B36*C36</f>
        <v>0</v>
      </c>
      <c r="E36" s="30">
        <f>'BPU_NETTOYAGE DES LOCAUX'!C34</f>
        <v>0</v>
      </c>
      <c r="F36" s="13">
        <f>D33*E33+D33</f>
        <v>0</v>
      </c>
    </row>
    <row r="37" spans="1:6" ht="45" x14ac:dyDescent="0.2">
      <c r="A37" s="3" t="s">
        <v>22</v>
      </c>
      <c r="B37" s="19">
        <v>1</v>
      </c>
      <c r="C37" s="13">
        <f>'BPU_NETTOYAGE DES LOCAUX'!B35</f>
        <v>0</v>
      </c>
      <c r="D37" s="31">
        <f>B37*C37</f>
        <v>0</v>
      </c>
      <c r="E37" s="30">
        <f>'BPU_NETTOYAGE DES LOCAUX'!C35</f>
        <v>0</v>
      </c>
      <c r="F37" s="13">
        <f t="shared" si="6"/>
        <v>0</v>
      </c>
    </row>
    <row r="38" spans="1:6" ht="15" x14ac:dyDescent="0.2">
      <c r="A38" s="6"/>
      <c r="B38" s="6"/>
      <c r="C38" s="25"/>
      <c r="D38" s="26"/>
      <c r="E38" s="26"/>
      <c r="F38" s="25"/>
    </row>
    <row r="39" spans="1:6" s="7" customFormat="1" ht="30.75" customHeight="1" x14ac:dyDescent="0.25">
      <c r="A39" s="71" t="s">
        <v>44</v>
      </c>
      <c r="B39" s="72"/>
      <c r="C39" s="73"/>
      <c r="D39" s="48">
        <f>D10+D11+D12+D17+D18+D19+D20+D21+D22+D26+D27+D32+D33+D36+D37</f>
        <v>0</v>
      </c>
      <c r="E39" s="49"/>
      <c r="F39" s="48">
        <f>F37+F36+F33+F32+F27+F26+F22+F21+F20+F19+F18+F17+F12+F11+F10</f>
        <v>0</v>
      </c>
    </row>
  </sheetData>
  <sheetProtection algorithmName="SHA-512" hashValue="BBxJV2adhAv/576pDKT6S/ZMCvwPHT14JvybTrmCoxKlYB44YqCM36wT/vN0BgamEs33ju3wzyBin9hzMdPCsw==" saltValue="D88+OTPAo7/MP68phC4yOA==" spinCount="100000" sheet="1" objects="1" scenarios="1"/>
  <mergeCells count="9">
    <mergeCell ref="A39:C39"/>
    <mergeCell ref="A3:F3"/>
    <mergeCell ref="A5:F5"/>
    <mergeCell ref="A31:F31"/>
    <mergeCell ref="A35:F35"/>
    <mergeCell ref="B8:F8"/>
    <mergeCell ref="B15:F15"/>
    <mergeCell ref="B24:F24"/>
    <mergeCell ref="B29:F29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O45"/>
  <sheetViews>
    <sheetView topLeftCell="A24" zoomScale="85" zoomScaleNormal="85" workbookViewId="0">
      <selection activeCell="H39" sqref="H39"/>
    </sheetView>
  </sheetViews>
  <sheetFormatPr baseColWidth="10" defaultColWidth="11.42578125" defaultRowHeight="15" x14ac:dyDescent="0.2"/>
  <cols>
    <col min="1" max="1" width="14.7109375" style="8" customWidth="1"/>
    <col min="2" max="2" width="24.42578125" style="8" customWidth="1"/>
    <col min="3" max="3" width="44" style="9" customWidth="1"/>
    <col min="4" max="4" width="19.42578125" style="8" customWidth="1"/>
    <col min="5" max="5" width="23.28515625" style="8" customWidth="1"/>
    <col min="6" max="6" width="19.42578125" style="8" customWidth="1"/>
    <col min="7" max="7" width="11.42578125" style="1"/>
    <col min="8" max="8" width="37.285156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53" t="s">
        <v>105</v>
      </c>
      <c r="F1" s="7"/>
    </row>
    <row r="2" spans="1:6" x14ac:dyDescent="0.2">
      <c r="F2" s="1"/>
    </row>
    <row r="3" spans="1:6" ht="23.25" x14ac:dyDescent="0.2">
      <c r="A3" s="70" t="s">
        <v>107</v>
      </c>
      <c r="B3" s="70"/>
      <c r="C3" s="70"/>
      <c r="D3" s="70"/>
      <c r="E3" s="70"/>
      <c r="F3" s="70"/>
    </row>
    <row r="4" spans="1:6" ht="23.25" x14ac:dyDescent="0.2">
      <c r="A4" s="70" t="s">
        <v>108</v>
      </c>
      <c r="B4" s="70"/>
      <c r="C4" s="70"/>
      <c r="D4" s="70"/>
      <c r="E4" s="70"/>
      <c r="F4" s="70"/>
    </row>
    <row r="6" spans="1:6" ht="94.5" customHeight="1" x14ac:dyDescent="0.2">
      <c r="A6" s="69" t="s">
        <v>47</v>
      </c>
      <c r="B6" s="69"/>
      <c r="C6" s="69"/>
      <c r="D6" s="69"/>
      <c r="E6" s="69"/>
      <c r="F6" s="69"/>
    </row>
    <row r="8" spans="1:6" ht="18" x14ac:dyDescent="0.2">
      <c r="A8" s="83" t="s">
        <v>96</v>
      </c>
      <c r="B8" s="83"/>
      <c r="C8" s="83"/>
      <c r="D8" s="83"/>
      <c r="E8" s="83"/>
      <c r="F8" s="83"/>
    </row>
    <row r="10" spans="1:6" ht="135" x14ac:dyDescent="0.2">
      <c r="A10" s="14" t="s">
        <v>10</v>
      </c>
      <c r="B10" s="14" t="s">
        <v>11</v>
      </c>
      <c r="C10" s="14" t="s">
        <v>12</v>
      </c>
      <c r="D10" s="36" t="s">
        <v>27</v>
      </c>
      <c r="E10" s="14" t="s">
        <v>0</v>
      </c>
      <c r="F10" s="36" t="s">
        <v>28</v>
      </c>
    </row>
    <row r="11" spans="1:6" ht="24.95" customHeight="1" x14ac:dyDescent="0.2">
      <c r="A11" s="12">
        <v>1</v>
      </c>
      <c r="B11" s="37" t="s">
        <v>74</v>
      </c>
      <c r="C11" s="29" t="s">
        <v>48</v>
      </c>
      <c r="D11" s="13"/>
      <c r="E11" s="27"/>
      <c r="F11" s="13">
        <f>D11*E11+D11</f>
        <v>0</v>
      </c>
    </row>
    <row r="12" spans="1:6" ht="24.95" customHeight="1" x14ac:dyDescent="0.2">
      <c r="A12" s="12">
        <v>2</v>
      </c>
      <c r="B12" s="37" t="s">
        <v>75</v>
      </c>
      <c r="C12" s="29" t="s">
        <v>49</v>
      </c>
      <c r="D12" s="13"/>
      <c r="E12" s="27"/>
      <c r="F12" s="13">
        <f t="shared" ref="F12:F36" si="0">D12*E12+D12</f>
        <v>0</v>
      </c>
    </row>
    <row r="13" spans="1:6" ht="24.95" customHeight="1" x14ac:dyDescent="0.2">
      <c r="A13" s="12">
        <v>3</v>
      </c>
      <c r="B13" s="37" t="s">
        <v>76</v>
      </c>
      <c r="C13" s="29" t="s">
        <v>50</v>
      </c>
      <c r="D13" s="13"/>
      <c r="E13" s="27"/>
      <c r="F13" s="13">
        <f t="shared" si="0"/>
        <v>0</v>
      </c>
    </row>
    <row r="14" spans="1:6" ht="24.95" customHeight="1" x14ac:dyDescent="0.2">
      <c r="A14" s="12">
        <v>4</v>
      </c>
      <c r="B14" s="37" t="s">
        <v>77</v>
      </c>
      <c r="C14" s="29" t="s">
        <v>51</v>
      </c>
      <c r="D14" s="13"/>
      <c r="E14" s="27"/>
      <c r="F14" s="13">
        <f t="shared" si="0"/>
        <v>0</v>
      </c>
    </row>
    <row r="15" spans="1:6" ht="24.95" customHeight="1" x14ac:dyDescent="0.2">
      <c r="A15" s="12">
        <v>5</v>
      </c>
      <c r="B15" s="37" t="s">
        <v>77</v>
      </c>
      <c r="C15" s="29" t="s">
        <v>52</v>
      </c>
      <c r="D15" s="13"/>
      <c r="E15" s="27"/>
      <c r="F15" s="13">
        <f t="shared" si="0"/>
        <v>0</v>
      </c>
    </row>
    <row r="16" spans="1:6" ht="24.95" customHeight="1" x14ac:dyDescent="0.2">
      <c r="A16" s="12">
        <v>6</v>
      </c>
      <c r="B16" s="38" t="s">
        <v>77</v>
      </c>
      <c r="C16" s="29" t="s">
        <v>53</v>
      </c>
      <c r="D16" s="13"/>
      <c r="E16" s="27"/>
      <c r="F16" s="13">
        <f t="shared" si="0"/>
        <v>0</v>
      </c>
    </row>
    <row r="17" spans="1:15" ht="34.5" customHeight="1" x14ac:dyDescent="0.2">
      <c r="A17" s="12">
        <v>7</v>
      </c>
      <c r="B17" s="38" t="s">
        <v>77</v>
      </c>
      <c r="C17" s="29" t="s">
        <v>54</v>
      </c>
      <c r="D17" s="13"/>
      <c r="E17" s="27"/>
      <c r="F17" s="13">
        <f t="shared" si="0"/>
        <v>0</v>
      </c>
      <c r="L17" s="63"/>
      <c r="M17" s="63"/>
      <c r="N17" s="8"/>
      <c r="O17" s="8"/>
    </row>
    <row r="18" spans="1:15" ht="24.95" customHeight="1" x14ac:dyDescent="0.2">
      <c r="A18" s="12">
        <v>8</v>
      </c>
      <c r="B18" s="38" t="s">
        <v>78</v>
      </c>
      <c r="C18" s="29" t="s">
        <v>55</v>
      </c>
      <c r="D18" s="13"/>
      <c r="E18" s="27"/>
      <c r="F18" s="13">
        <f t="shared" si="0"/>
        <v>0</v>
      </c>
      <c r="L18" s="53"/>
      <c r="M18" s="53"/>
      <c r="N18" s="53"/>
      <c r="O18" s="53"/>
    </row>
    <row r="19" spans="1:15" ht="24.95" customHeight="1" x14ac:dyDescent="0.2">
      <c r="A19" s="12">
        <v>9</v>
      </c>
      <c r="B19" s="38" t="s">
        <v>79</v>
      </c>
      <c r="C19" s="29" t="s">
        <v>56</v>
      </c>
      <c r="D19" s="13"/>
      <c r="E19" s="27"/>
      <c r="F19" s="13">
        <f t="shared" si="0"/>
        <v>0</v>
      </c>
      <c r="L19" s="53"/>
      <c r="M19" s="53"/>
      <c r="N19" s="53"/>
      <c r="O19" s="53"/>
    </row>
    <row r="20" spans="1:15" ht="24.95" customHeight="1" x14ac:dyDescent="0.2">
      <c r="A20" s="12">
        <v>10</v>
      </c>
      <c r="B20" s="38" t="s">
        <v>80</v>
      </c>
      <c r="C20" s="54" t="s">
        <v>57</v>
      </c>
      <c r="D20" s="13"/>
      <c r="E20" s="27"/>
      <c r="F20" s="13">
        <f t="shared" si="0"/>
        <v>0</v>
      </c>
      <c r="L20" s="53"/>
      <c r="M20" s="53"/>
      <c r="N20" s="53"/>
      <c r="O20" s="53"/>
    </row>
    <row r="21" spans="1:15" ht="24.95" customHeight="1" x14ac:dyDescent="0.2">
      <c r="A21" s="12">
        <v>11</v>
      </c>
      <c r="B21" s="38" t="s">
        <v>81</v>
      </c>
      <c r="C21" s="29" t="s">
        <v>58</v>
      </c>
      <c r="D21" s="13"/>
      <c r="E21" s="27"/>
      <c r="F21" s="13">
        <f t="shared" si="0"/>
        <v>0</v>
      </c>
      <c r="L21" s="53"/>
      <c r="M21" s="53"/>
      <c r="N21" s="53"/>
      <c r="O21" s="53"/>
    </row>
    <row r="22" spans="1:15" ht="24.95" customHeight="1" x14ac:dyDescent="0.2">
      <c r="A22" s="12">
        <v>12</v>
      </c>
      <c r="B22" s="38" t="s">
        <v>82</v>
      </c>
      <c r="C22" s="29" t="s">
        <v>59</v>
      </c>
      <c r="D22" s="13"/>
      <c r="E22" s="27"/>
      <c r="F22" s="13">
        <f t="shared" si="0"/>
        <v>0</v>
      </c>
      <c r="L22" s="53"/>
      <c r="M22" s="53"/>
      <c r="N22" s="53"/>
      <c r="O22" s="53"/>
    </row>
    <row r="23" spans="1:15" ht="24.95" customHeight="1" x14ac:dyDescent="0.2">
      <c r="A23" s="12">
        <v>13</v>
      </c>
      <c r="B23" s="38" t="s">
        <v>83</v>
      </c>
      <c r="C23" s="29" t="s">
        <v>60</v>
      </c>
      <c r="D23" s="13"/>
      <c r="E23" s="27"/>
      <c r="F23" s="13">
        <f t="shared" si="0"/>
        <v>0</v>
      </c>
      <c r="J23" s="53"/>
      <c r="K23" s="53"/>
      <c r="L23" s="53"/>
      <c r="M23" s="53"/>
      <c r="N23" s="53"/>
      <c r="O23" s="53"/>
    </row>
    <row r="24" spans="1:15" ht="24.95" customHeight="1" x14ac:dyDescent="0.2">
      <c r="A24" s="12">
        <v>14</v>
      </c>
      <c r="B24" s="38" t="s">
        <v>84</v>
      </c>
      <c r="C24" s="29" t="s">
        <v>61</v>
      </c>
      <c r="D24" s="13"/>
      <c r="E24" s="27"/>
      <c r="F24" s="13">
        <f t="shared" si="0"/>
        <v>0</v>
      </c>
    </row>
    <row r="25" spans="1:15" ht="24.95" customHeight="1" x14ac:dyDescent="0.2">
      <c r="A25" s="12">
        <v>15</v>
      </c>
      <c r="B25" s="38" t="s">
        <v>85</v>
      </c>
      <c r="C25" s="29" t="s">
        <v>62</v>
      </c>
      <c r="D25" s="13"/>
      <c r="E25" s="27"/>
      <c r="F25" s="13">
        <f t="shared" si="0"/>
        <v>0</v>
      </c>
    </row>
    <row r="26" spans="1:15" ht="24.95" customHeight="1" x14ac:dyDescent="0.2">
      <c r="A26" s="12">
        <v>16</v>
      </c>
      <c r="B26" s="37" t="s">
        <v>86</v>
      </c>
      <c r="C26" s="29" t="s">
        <v>63</v>
      </c>
      <c r="D26" s="13"/>
      <c r="E26" s="27"/>
      <c r="F26" s="13">
        <f t="shared" si="0"/>
        <v>0</v>
      </c>
    </row>
    <row r="27" spans="1:15" ht="24.95" customHeight="1" x14ac:dyDescent="0.2">
      <c r="A27" s="12">
        <v>17</v>
      </c>
      <c r="B27" s="37" t="s">
        <v>87</v>
      </c>
      <c r="C27" s="29" t="s">
        <v>64</v>
      </c>
      <c r="D27" s="13"/>
      <c r="E27" s="27"/>
      <c r="F27" s="13">
        <f t="shared" si="0"/>
        <v>0</v>
      </c>
    </row>
    <row r="28" spans="1:15" ht="24.95" customHeight="1" x14ac:dyDescent="0.25">
      <c r="A28" s="12">
        <v>18</v>
      </c>
      <c r="B28" s="37" t="s">
        <v>88</v>
      </c>
      <c r="C28" s="29" t="s">
        <v>65</v>
      </c>
      <c r="D28" s="13"/>
      <c r="E28" s="27"/>
      <c r="F28" s="13">
        <f t="shared" si="0"/>
        <v>0</v>
      </c>
      <c r="I28" s="39"/>
      <c r="J28" s="40"/>
      <c r="K28" s="7"/>
      <c r="L28" s="7"/>
      <c r="M28" s="7"/>
      <c r="N28" s="7"/>
      <c r="O28" s="7"/>
    </row>
    <row r="29" spans="1:15" ht="24.95" customHeight="1" x14ac:dyDescent="0.2">
      <c r="A29" s="12">
        <v>19</v>
      </c>
      <c r="B29" s="37" t="s">
        <v>89</v>
      </c>
      <c r="C29" s="29" t="s">
        <v>66</v>
      </c>
      <c r="D29" s="13"/>
      <c r="E29" s="27"/>
      <c r="F29" s="13">
        <f t="shared" si="0"/>
        <v>0</v>
      </c>
      <c r="I29" s="80"/>
      <c r="J29" s="80"/>
      <c r="K29" s="80"/>
      <c r="L29" s="80"/>
      <c r="M29" s="80"/>
      <c r="N29" s="80"/>
      <c r="O29" s="80"/>
    </row>
    <row r="30" spans="1:15" ht="24.95" customHeight="1" x14ac:dyDescent="0.2">
      <c r="A30" s="12">
        <v>20</v>
      </c>
      <c r="B30" s="37" t="s">
        <v>90</v>
      </c>
      <c r="C30" s="29" t="s">
        <v>67</v>
      </c>
      <c r="D30" s="13"/>
      <c r="E30" s="27"/>
      <c r="F30" s="13">
        <f t="shared" si="0"/>
        <v>0</v>
      </c>
    </row>
    <row r="31" spans="1:15" ht="24.95" customHeight="1" x14ac:dyDescent="0.2">
      <c r="A31" s="12">
        <v>21</v>
      </c>
      <c r="B31" s="37" t="s">
        <v>91</v>
      </c>
      <c r="C31" s="29" t="s">
        <v>68</v>
      </c>
      <c r="D31" s="13"/>
      <c r="E31" s="27"/>
      <c r="F31" s="13">
        <f t="shared" si="0"/>
        <v>0</v>
      </c>
    </row>
    <row r="32" spans="1:15" ht="24.95" customHeight="1" x14ac:dyDescent="0.2">
      <c r="A32" s="12">
        <v>22</v>
      </c>
      <c r="B32" s="37" t="s">
        <v>92</v>
      </c>
      <c r="C32" s="29" t="s">
        <v>69</v>
      </c>
      <c r="D32" s="13"/>
      <c r="E32" s="27"/>
      <c r="F32" s="13">
        <f t="shared" si="0"/>
        <v>0</v>
      </c>
    </row>
    <row r="33" spans="1:6" ht="24.95" customHeight="1" x14ac:dyDescent="0.2">
      <c r="A33" s="12">
        <v>23</v>
      </c>
      <c r="B33" s="37" t="s">
        <v>93</v>
      </c>
      <c r="C33" s="29" t="s">
        <v>70</v>
      </c>
      <c r="D33" s="13"/>
      <c r="E33" s="27"/>
      <c r="F33" s="13">
        <f t="shared" si="0"/>
        <v>0</v>
      </c>
    </row>
    <row r="34" spans="1:6" ht="24.95" customHeight="1" x14ac:dyDescent="0.2">
      <c r="A34" s="12">
        <v>24</v>
      </c>
      <c r="B34" s="37" t="s">
        <v>94</v>
      </c>
      <c r="C34" s="29" t="s">
        <v>71</v>
      </c>
      <c r="D34" s="13"/>
      <c r="E34" s="27"/>
      <c r="F34" s="13">
        <f t="shared" si="0"/>
        <v>0</v>
      </c>
    </row>
    <row r="35" spans="1:6" ht="24.95" customHeight="1" x14ac:dyDescent="0.2">
      <c r="A35" s="12">
        <v>25</v>
      </c>
      <c r="B35" s="37" t="s">
        <v>95</v>
      </c>
      <c r="C35" s="29" t="s">
        <v>72</v>
      </c>
      <c r="D35" s="13"/>
      <c r="E35" s="27"/>
      <c r="F35" s="13">
        <f t="shared" si="0"/>
        <v>0</v>
      </c>
    </row>
    <row r="36" spans="1:6" ht="34.5" customHeight="1" x14ac:dyDescent="0.2">
      <c r="A36" s="12">
        <v>26</v>
      </c>
      <c r="B36" s="37"/>
      <c r="C36" s="29" t="s">
        <v>73</v>
      </c>
      <c r="D36" s="13"/>
      <c r="E36" s="27"/>
      <c r="F36" s="13">
        <f t="shared" si="0"/>
        <v>0</v>
      </c>
    </row>
    <row r="37" spans="1:6" ht="14.25" x14ac:dyDescent="0.2">
      <c r="A37" s="1"/>
      <c r="B37" s="1"/>
      <c r="C37" s="17"/>
      <c r="D37" s="59"/>
      <c r="E37" s="1"/>
      <c r="F37" s="59"/>
    </row>
    <row r="38" spans="1:6" ht="14.25" x14ac:dyDescent="0.2">
      <c r="A38" s="32"/>
      <c r="B38" s="1"/>
      <c r="C38" s="17"/>
      <c r="D38" s="1"/>
      <c r="E38" s="1"/>
      <c r="F38" s="1"/>
    </row>
    <row r="39" spans="1:6" ht="105" x14ac:dyDescent="0.2">
      <c r="A39" s="14" t="s">
        <v>10</v>
      </c>
      <c r="B39" s="33"/>
      <c r="C39" s="36" t="s">
        <v>27</v>
      </c>
      <c r="D39" s="14" t="s">
        <v>0</v>
      </c>
      <c r="E39" s="36" t="s">
        <v>28</v>
      </c>
      <c r="F39" s="1"/>
    </row>
    <row r="40" spans="1:6" ht="66" customHeight="1" x14ac:dyDescent="0.2">
      <c r="A40" s="12">
        <v>1</v>
      </c>
      <c r="B40" s="15" t="s">
        <v>97</v>
      </c>
      <c r="C40" s="13"/>
      <c r="D40" s="27"/>
      <c r="E40" s="13">
        <f t="shared" ref="E40" si="1">C40*D40+C40</f>
        <v>0</v>
      </c>
      <c r="F40" s="1"/>
    </row>
    <row r="41" spans="1:6" ht="16.5" customHeight="1" x14ac:dyDescent="0.2"/>
    <row r="42" spans="1:6" x14ac:dyDescent="0.2">
      <c r="A42" s="81"/>
      <c r="B42" s="81"/>
      <c r="C42" s="23"/>
    </row>
    <row r="43" spans="1:6" ht="15.75" x14ac:dyDescent="0.25">
      <c r="A43" s="82" t="s">
        <v>13</v>
      </c>
      <c r="B43" s="82"/>
      <c r="C43" s="82"/>
      <c r="D43" s="82"/>
      <c r="E43" s="82"/>
      <c r="F43" s="82"/>
    </row>
    <row r="44" spans="1:6" x14ac:dyDescent="0.2">
      <c r="A44" s="81"/>
      <c r="B44" s="81"/>
      <c r="C44" s="23"/>
    </row>
    <row r="45" spans="1:6" x14ac:dyDescent="0.2">
      <c r="E45" s="11"/>
      <c r="F45" s="24"/>
    </row>
  </sheetData>
  <mergeCells count="8">
    <mergeCell ref="I29:O29"/>
    <mergeCell ref="A42:B42"/>
    <mergeCell ref="A43:F43"/>
    <mergeCell ref="A44:B44"/>
    <mergeCell ref="A3:F3"/>
    <mergeCell ref="A4:F4"/>
    <mergeCell ref="A6:F6"/>
    <mergeCell ref="A8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zoomScale="70" zoomScaleNormal="70" workbookViewId="0">
      <selection activeCell="H56" sqref="H56"/>
    </sheetView>
  </sheetViews>
  <sheetFormatPr baseColWidth="10" defaultColWidth="11.42578125" defaultRowHeight="15" x14ac:dyDescent="0.2"/>
  <cols>
    <col min="1" max="1" width="14.7109375" style="8" customWidth="1"/>
    <col min="2" max="2" width="24.42578125" style="8" customWidth="1"/>
    <col min="3" max="3" width="40.140625" style="9" customWidth="1"/>
    <col min="4" max="4" width="31.42578125" style="9" customWidth="1"/>
    <col min="5" max="5" width="26.42578125" style="9" customWidth="1"/>
    <col min="6" max="6" width="23.140625" style="8" customWidth="1"/>
    <col min="7" max="7" width="21.5703125" style="8" customWidth="1"/>
    <col min="8" max="8" width="23.140625" style="8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53" t="s">
        <v>105</v>
      </c>
      <c r="H1" s="7"/>
    </row>
    <row r="2" spans="1:8" x14ac:dyDescent="0.2">
      <c r="H2" s="1"/>
    </row>
    <row r="3" spans="1:8" ht="68.25" customHeight="1" x14ac:dyDescent="0.2">
      <c r="A3" s="84" t="s">
        <v>33</v>
      </c>
      <c r="B3" s="74"/>
      <c r="C3" s="74"/>
      <c r="D3" s="74"/>
      <c r="E3" s="74"/>
      <c r="F3" s="74"/>
      <c r="G3" s="74"/>
      <c r="H3" s="74"/>
    </row>
    <row r="5" spans="1:8" s="7" customFormat="1" ht="87" customHeight="1" x14ac:dyDescent="0.25">
      <c r="A5" s="75" t="s">
        <v>47</v>
      </c>
      <c r="B5" s="69"/>
      <c r="C5" s="69"/>
      <c r="D5" s="69"/>
      <c r="E5" s="69"/>
      <c r="F5" s="69"/>
      <c r="G5" s="69"/>
      <c r="H5" s="69"/>
    </row>
    <row r="7" spans="1:8" ht="15.75" x14ac:dyDescent="0.2">
      <c r="A7" s="10"/>
    </row>
    <row r="8" spans="1:8" ht="18" x14ac:dyDescent="0.2">
      <c r="A8" s="83" t="s">
        <v>98</v>
      </c>
      <c r="B8" s="83"/>
      <c r="C8" s="83"/>
      <c r="D8" s="83"/>
      <c r="E8" s="83"/>
      <c r="F8" s="83"/>
      <c r="G8" s="83"/>
      <c r="H8" s="83"/>
    </row>
    <row r="11" spans="1:8" ht="42.75" customHeight="1" x14ac:dyDescent="0.2">
      <c r="D11" s="79" t="s">
        <v>15</v>
      </c>
      <c r="E11" s="79"/>
      <c r="F11" s="79"/>
      <c r="G11" s="79"/>
      <c r="H11" s="79"/>
    </row>
    <row r="12" spans="1:8" ht="90" x14ac:dyDescent="0.2">
      <c r="A12" s="14" t="s">
        <v>10</v>
      </c>
      <c r="B12" s="14" t="s">
        <v>11</v>
      </c>
      <c r="C12" s="14" t="s">
        <v>12</v>
      </c>
      <c r="D12" s="20" t="s">
        <v>16</v>
      </c>
      <c r="E12" s="14" t="s">
        <v>101</v>
      </c>
      <c r="F12" s="14" t="s">
        <v>31</v>
      </c>
      <c r="G12" s="14" t="s">
        <v>0</v>
      </c>
      <c r="H12" s="14" t="s">
        <v>32</v>
      </c>
    </row>
    <row r="13" spans="1:8" ht="24.95" customHeight="1" x14ac:dyDescent="0.2">
      <c r="A13" s="12">
        <v>1</v>
      </c>
      <c r="B13" s="37" t="s">
        <v>74</v>
      </c>
      <c r="C13" s="29" t="s">
        <v>48</v>
      </c>
      <c r="D13" s="19">
        <v>1</v>
      </c>
      <c r="E13" s="22">
        <f>'BDC FORFAITISE_NDL_VARCES'!D11</f>
        <v>0</v>
      </c>
      <c r="F13" s="13">
        <f>D13*E13</f>
        <v>0</v>
      </c>
      <c r="G13" s="27">
        <f>'BDC FORFAITISE_NDL_VARCES'!E11</f>
        <v>0</v>
      </c>
      <c r="H13" s="13">
        <f>F13*G13+F13</f>
        <v>0</v>
      </c>
    </row>
    <row r="14" spans="1:8" ht="24.95" customHeight="1" x14ac:dyDescent="0.2">
      <c r="A14" s="12">
        <v>2</v>
      </c>
      <c r="B14" s="37" t="s">
        <v>75</v>
      </c>
      <c r="C14" s="29" t="s">
        <v>49</v>
      </c>
      <c r="D14" s="19">
        <v>1</v>
      </c>
      <c r="E14" s="22">
        <f>'BDC FORFAITISE_NDL_VARCES'!D12</f>
        <v>0</v>
      </c>
      <c r="F14" s="13">
        <f t="shared" ref="F14:F38" si="0">D14*E14</f>
        <v>0</v>
      </c>
      <c r="G14" s="27">
        <f>'BDC FORFAITISE_NDL_VARCES'!E12</f>
        <v>0</v>
      </c>
      <c r="H14" s="13">
        <f t="shared" ref="H14:H38" si="1">F14*G14+F14</f>
        <v>0</v>
      </c>
    </row>
    <row r="15" spans="1:8" ht="24.95" customHeight="1" x14ac:dyDescent="0.2">
      <c r="A15" s="12">
        <v>3</v>
      </c>
      <c r="B15" s="37" t="s">
        <v>76</v>
      </c>
      <c r="C15" s="29" t="s">
        <v>50</v>
      </c>
      <c r="D15" s="19">
        <v>1</v>
      </c>
      <c r="E15" s="22">
        <f>'BDC FORFAITISE_NDL_VARCES'!D13</f>
        <v>0</v>
      </c>
      <c r="F15" s="13">
        <f t="shared" si="0"/>
        <v>0</v>
      </c>
      <c r="G15" s="27">
        <f>'BDC FORFAITISE_NDL_VARCES'!E13</f>
        <v>0</v>
      </c>
      <c r="H15" s="13">
        <f t="shared" si="1"/>
        <v>0</v>
      </c>
    </row>
    <row r="16" spans="1:8" ht="24.95" customHeight="1" x14ac:dyDescent="0.2">
      <c r="A16" s="12">
        <v>4</v>
      </c>
      <c r="B16" s="37" t="s">
        <v>77</v>
      </c>
      <c r="C16" s="29" t="s">
        <v>51</v>
      </c>
      <c r="D16" s="19">
        <v>1</v>
      </c>
      <c r="E16" s="22">
        <f>'BDC FORFAITISE_NDL_VARCES'!D14</f>
        <v>0</v>
      </c>
      <c r="F16" s="13">
        <f t="shared" si="0"/>
        <v>0</v>
      </c>
      <c r="G16" s="27">
        <f>'BDC FORFAITISE_NDL_VARCES'!E14</f>
        <v>0</v>
      </c>
      <c r="H16" s="13">
        <f t="shared" si="1"/>
        <v>0</v>
      </c>
    </row>
    <row r="17" spans="1:17" ht="24.95" customHeight="1" x14ac:dyDescent="0.2">
      <c r="A17" s="12">
        <v>5</v>
      </c>
      <c r="B17" s="37" t="s">
        <v>77</v>
      </c>
      <c r="C17" s="29" t="s">
        <v>52</v>
      </c>
      <c r="D17" s="19">
        <v>1</v>
      </c>
      <c r="E17" s="22">
        <f>'BDC FORFAITISE_NDL_VARCES'!D15</f>
        <v>0</v>
      </c>
      <c r="F17" s="13">
        <f t="shared" si="0"/>
        <v>0</v>
      </c>
      <c r="G17" s="27">
        <f>'BDC FORFAITISE_NDL_VARCES'!E15</f>
        <v>0</v>
      </c>
      <c r="H17" s="13">
        <f t="shared" si="1"/>
        <v>0</v>
      </c>
    </row>
    <row r="18" spans="1:17" ht="24.95" customHeight="1" x14ac:dyDescent="0.2">
      <c r="A18" s="12">
        <v>6</v>
      </c>
      <c r="B18" s="38" t="s">
        <v>77</v>
      </c>
      <c r="C18" s="29" t="s">
        <v>53</v>
      </c>
      <c r="D18" s="19">
        <v>1</v>
      </c>
      <c r="E18" s="22">
        <f>'BDC FORFAITISE_NDL_VARCES'!D16</f>
        <v>0</v>
      </c>
      <c r="F18" s="13">
        <f t="shared" si="0"/>
        <v>0</v>
      </c>
      <c r="G18" s="27">
        <f>'BDC FORFAITISE_NDL_VARCES'!E16</f>
        <v>0</v>
      </c>
      <c r="H18" s="13">
        <f t="shared" si="1"/>
        <v>0</v>
      </c>
    </row>
    <row r="19" spans="1:17" ht="36.75" customHeight="1" x14ac:dyDescent="0.2">
      <c r="A19" s="12">
        <v>7</v>
      </c>
      <c r="B19" s="38" t="s">
        <v>77</v>
      </c>
      <c r="C19" s="29" t="s">
        <v>54</v>
      </c>
      <c r="D19" s="19">
        <v>1</v>
      </c>
      <c r="E19" s="22">
        <f>'BDC FORFAITISE_NDL_VARCES'!D17</f>
        <v>0</v>
      </c>
      <c r="F19" s="13">
        <f t="shared" si="0"/>
        <v>0</v>
      </c>
      <c r="G19" s="27">
        <f>'BDC FORFAITISE_NDL_VARCES'!E17</f>
        <v>0</v>
      </c>
      <c r="H19" s="13">
        <f t="shared" si="1"/>
        <v>0</v>
      </c>
    </row>
    <row r="20" spans="1:17" ht="24.95" customHeight="1" x14ac:dyDescent="0.2">
      <c r="A20" s="12">
        <v>8</v>
      </c>
      <c r="B20" s="38" t="s">
        <v>78</v>
      </c>
      <c r="C20" s="29" t="s">
        <v>55</v>
      </c>
      <c r="D20" s="19">
        <v>1</v>
      </c>
      <c r="E20" s="22">
        <f>'BDC FORFAITISE_NDL_VARCES'!D18</f>
        <v>0</v>
      </c>
      <c r="F20" s="13">
        <f t="shared" si="0"/>
        <v>0</v>
      </c>
      <c r="G20" s="27">
        <f>'BDC FORFAITISE_NDL_VARCES'!E18</f>
        <v>0</v>
      </c>
      <c r="H20" s="13">
        <f t="shared" si="1"/>
        <v>0</v>
      </c>
    </row>
    <row r="21" spans="1:17" ht="24.95" customHeight="1" x14ac:dyDescent="0.2">
      <c r="A21" s="12">
        <v>9</v>
      </c>
      <c r="B21" s="38" t="s">
        <v>79</v>
      </c>
      <c r="C21" s="29" t="s">
        <v>56</v>
      </c>
      <c r="D21" s="19">
        <v>1</v>
      </c>
      <c r="E21" s="22">
        <f>'BDC FORFAITISE_NDL_VARCES'!D19</f>
        <v>0</v>
      </c>
      <c r="F21" s="13">
        <f t="shared" si="0"/>
        <v>0</v>
      </c>
      <c r="G21" s="27">
        <f>'BDC FORFAITISE_NDL_VARCES'!E19</f>
        <v>0</v>
      </c>
      <c r="H21" s="13">
        <f t="shared" si="1"/>
        <v>0</v>
      </c>
    </row>
    <row r="22" spans="1:17" ht="42.75" customHeight="1" x14ac:dyDescent="0.2">
      <c r="A22" s="12">
        <v>10</v>
      </c>
      <c r="B22" s="38" t="s">
        <v>80</v>
      </c>
      <c r="C22" s="54" t="s">
        <v>57</v>
      </c>
      <c r="D22" s="19">
        <v>1</v>
      </c>
      <c r="E22" s="22">
        <f>'BDC FORFAITISE_NDL_VARCES'!D20</f>
        <v>0</v>
      </c>
      <c r="F22" s="13">
        <f t="shared" si="0"/>
        <v>0</v>
      </c>
      <c r="G22" s="27">
        <f>'BDC FORFAITISE_NDL_VARCES'!E20</f>
        <v>0</v>
      </c>
      <c r="H22" s="13">
        <f t="shared" si="1"/>
        <v>0</v>
      </c>
    </row>
    <row r="23" spans="1:17" ht="24.95" customHeight="1" x14ac:dyDescent="0.2">
      <c r="A23" s="12">
        <v>11</v>
      </c>
      <c r="B23" s="38" t="s">
        <v>81</v>
      </c>
      <c r="C23" s="29" t="s">
        <v>58</v>
      </c>
      <c r="D23" s="19">
        <v>1</v>
      </c>
      <c r="E23" s="22">
        <f>'BDC FORFAITISE_NDL_VARCES'!D21</f>
        <v>0</v>
      </c>
      <c r="F23" s="13">
        <f t="shared" si="0"/>
        <v>0</v>
      </c>
      <c r="G23" s="27">
        <f>'BDC FORFAITISE_NDL_VARCES'!E21</f>
        <v>0</v>
      </c>
      <c r="H23" s="13">
        <f t="shared" si="1"/>
        <v>0</v>
      </c>
    </row>
    <row r="24" spans="1:17" ht="24.95" customHeight="1" x14ac:dyDescent="0.2">
      <c r="A24" s="12">
        <v>12</v>
      </c>
      <c r="B24" s="38" t="s">
        <v>82</v>
      </c>
      <c r="C24" s="29" t="s">
        <v>59</v>
      </c>
      <c r="D24" s="19">
        <v>1</v>
      </c>
      <c r="E24" s="22">
        <f>'BDC FORFAITISE_NDL_VARCES'!D22</f>
        <v>0</v>
      </c>
      <c r="F24" s="13">
        <f t="shared" si="0"/>
        <v>0</v>
      </c>
      <c r="G24" s="27">
        <f>'BDC FORFAITISE_NDL_VARCES'!E22</f>
        <v>0</v>
      </c>
      <c r="H24" s="13">
        <f t="shared" si="1"/>
        <v>0</v>
      </c>
    </row>
    <row r="25" spans="1:17" ht="24.95" customHeight="1" x14ac:dyDescent="0.2">
      <c r="A25" s="12">
        <v>13</v>
      </c>
      <c r="B25" s="38" t="s">
        <v>83</v>
      </c>
      <c r="C25" s="29" t="s">
        <v>60</v>
      </c>
      <c r="D25" s="19">
        <v>1</v>
      </c>
      <c r="E25" s="22">
        <f>'BDC FORFAITISE_NDL_VARCES'!D23</f>
        <v>0</v>
      </c>
      <c r="F25" s="13">
        <f t="shared" si="0"/>
        <v>0</v>
      </c>
      <c r="G25" s="27">
        <f>'BDC FORFAITISE_NDL_VARCES'!E23</f>
        <v>0</v>
      </c>
      <c r="H25" s="13">
        <f t="shared" si="1"/>
        <v>0</v>
      </c>
    </row>
    <row r="26" spans="1:17" ht="24.95" customHeight="1" x14ac:dyDescent="0.2">
      <c r="A26" s="12">
        <v>14</v>
      </c>
      <c r="B26" s="38" t="s">
        <v>84</v>
      </c>
      <c r="C26" s="29" t="s">
        <v>61</v>
      </c>
      <c r="D26" s="19">
        <v>1</v>
      </c>
      <c r="E26" s="22">
        <f>'BDC FORFAITISE_NDL_VARCES'!D24</f>
        <v>0</v>
      </c>
      <c r="F26" s="13">
        <f t="shared" si="0"/>
        <v>0</v>
      </c>
      <c r="G26" s="27">
        <f>'BDC FORFAITISE_NDL_VARCES'!E24</f>
        <v>0</v>
      </c>
      <c r="H26" s="13">
        <f t="shared" si="1"/>
        <v>0</v>
      </c>
    </row>
    <row r="27" spans="1:17" ht="24.95" customHeight="1" x14ac:dyDescent="0.2">
      <c r="A27" s="12">
        <v>15</v>
      </c>
      <c r="B27" s="38" t="s">
        <v>85</v>
      </c>
      <c r="C27" s="29" t="s">
        <v>62</v>
      </c>
      <c r="D27" s="19">
        <v>1</v>
      </c>
      <c r="E27" s="22">
        <f>'BDC FORFAITISE_NDL_VARCES'!D25</f>
        <v>0</v>
      </c>
      <c r="F27" s="13">
        <f t="shared" si="0"/>
        <v>0</v>
      </c>
      <c r="G27" s="27">
        <f>'BDC FORFAITISE_NDL_VARCES'!E25</f>
        <v>0</v>
      </c>
      <c r="H27" s="13">
        <f t="shared" si="1"/>
        <v>0</v>
      </c>
    </row>
    <row r="28" spans="1:17" ht="24.95" customHeight="1" x14ac:dyDescent="0.2">
      <c r="A28" s="12">
        <v>16</v>
      </c>
      <c r="B28" s="37" t="s">
        <v>86</v>
      </c>
      <c r="C28" s="29" t="s">
        <v>63</v>
      </c>
      <c r="D28" s="19">
        <v>1</v>
      </c>
      <c r="E28" s="22">
        <f>'BDC FORFAITISE_NDL_VARCES'!D26</f>
        <v>0</v>
      </c>
      <c r="F28" s="13">
        <f t="shared" si="0"/>
        <v>0</v>
      </c>
      <c r="G28" s="27">
        <f>'BDC FORFAITISE_NDL_VARCES'!E26</f>
        <v>0</v>
      </c>
      <c r="H28" s="13">
        <f t="shared" si="1"/>
        <v>0</v>
      </c>
    </row>
    <row r="29" spans="1:17" ht="24.95" customHeight="1" x14ac:dyDescent="0.2">
      <c r="A29" s="12">
        <v>17</v>
      </c>
      <c r="B29" s="37" t="s">
        <v>87</v>
      </c>
      <c r="C29" s="29" t="s">
        <v>64</v>
      </c>
      <c r="D29" s="19">
        <v>1</v>
      </c>
      <c r="E29" s="22">
        <f>'BDC FORFAITISE_NDL_VARCES'!D27</f>
        <v>0</v>
      </c>
      <c r="F29" s="13">
        <f t="shared" si="0"/>
        <v>0</v>
      </c>
      <c r="G29" s="27">
        <f>'BDC FORFAITISE_NDL_VARCES'!E27</f>
        <v>0</v>
      </c>
      <c r="H29" s="13">
        <f t="shared" si="1"/>
        <v>0</v>
      </c>
    </row>
    <row r="30" spans="1:17" ht="24.95" customHeight="1" x14ac:dyDescent="0.2">
      <c r="A30" s="12">
        <v>18</v>
      </c>
      <c r="B30" s="37" t="s">
        <v>88</v>
      </c>
      <c r="C30" s="29" t="s">
        <v>65</v>
      </c>
      <c r="D30" s="19">
        <v>1</v>
      </c>
      <c r="E30" s="22">
        <f>'BDC FORFAITISE_NDL_VARCES'!D28</f>
        <v>0</v>
      </c>
      <c r="F30" s="13">
        <f t="shared" si="0"/>
        <v>0</v>
      </c>
      <c r="G30" s="27">
        <f>'BDC FORFAITISE_NDL_VARCES'!E28</f>
        <v>0</v>
      </c>
      <c r="H30" s="13">
        <f t="shared" si="1"/>
        <v>0</v>
      </c>
    </row>
    <row r="31" spans="1:17" ht="24.95" customHeight="1" x14ac:dyDescent="0.25">
      <c r="A31" s="12">
        <v>19</v>
      </c>
      <c r="B31" s="37" t="s">
        <v>89</v>
      </c>
      <c r="C31" s="29" t="s">
        <v>66</v>
      </c>
      <c r="D31" s="19">
        <v>1</v>
      </c>
      <c r="E31" s="22">
        <f>'BDC FORFAITISE_NDL_VARCES'!D29</f>
        <v>0</v>
      </c>
      <c r="F31" s="13">
        <f t="shared" si="0"/>
        <v>0</v>
      </c>
      <c r="G31" s="27">
        <f>'BDC FORFAITISE_NDL_VARCES'!E29</f>
        <v>0</v>
      </c>
      <c r="H31" s="13">
        <f t="shared" si="1"/>
        <v>0</v>
      </c>
      <c r="K31" s="39"/>
      <c r="L31" s="40"/>
      <c r="M31" s="7"/>
      <c r="N31" s="7"/>
      <c r="O31" s="7"/>
      <c r="P31" s="7"/>
      <c r="Q31" s="7"/>
    </row>
    <row r="32" spans="1:17" ht="24.95" customHeight="1" x14ac:dyDescent="0.2">
      <c r="A32" s="12">
        <v>20</v>
      </c>
      <c r="B32" s="37" t="s">
        <v>90</v>
      </c>
      <c r="C32" s="29" t="s">
        <v>67</v>
      </c>
      <c r="D32" s="19">
        <v>1</v>
      </c>
      <c r="E32" s="22">
        <f>'BDC FORFAITISE_NDL_VARCES'!D30</f>
        <v>0</v>
      </c>
      <c r="F32" s="13">
        <f t="shared" si="0"/>
        <v>0</v>
      </c>
      <c r="G32" s="27">
        <f>'BDC FORFAITISE_NDL_VARCES'!E30</f>
        <v>0</v>
      </c>
      <c r="H32" s="13">
        <f t="shared" si="1"/>
        <v>0</v>
      </c>
      <c r="K32" s="60"/>
      <c r="L32" s="60"/>
      <c r="M32" s="60"/>
      <c r="N32" s="60"/>
      <c r="O32" s="60"/>
      <c r="P32" s="60"/>
      <c r="Q32" s="60"/>
    </row>
    <row r="33" spans="1:8" ht="24.95" customHeight="1" x14ac:dyDescent="0.2">
      <c r="A33" s="12">
        <v>21</v>
      </c>
      <c r="B33" s="37" t="s">
        <v>91</v>
      </c>
      <c r="C33" s="29" t="s">
        <v>68</v>
      </c>
      <c r="D33" s="19">
        <v>1</v>
      </c>
      <c r="E33" s="22">
        <f>'BDC FORFAITISE_NDL_VARCES'!D31</f>
        <v>0</v>
      </c>
      <c r="F33" s="13">
        <f t="shared" si="0"/>
        <v>0</v>
      </c>
      <c r="G33" s="27">
        <f>'BDC FORFAITISE_NDL_VARCES'!E31</f>
        <v>0</v>
      </c>
      <c r="H33" s="13">
        <f t="shared" si="1"/>
        <v>0</v>
      </c>
    </row>
    <row r="34" spans="1:8" ht="24.95" customHeight="1" x14ac:dyDescent="0.2">
      <c r="A34" s="12">
        <v>22</v>
      </c>
      <c r="B34" s="37" t="s">
        <v>92</v>
      </c>
      <c r="C34" s="29" t="s">
        <v>69</v>
      </c>
      <c r="D34" s="19">
        <v>1</v>
      </c>
      <c r="E34" s="22">
        <f>'BDC FORFAITISE_NDL_VARCES'!D32</f>
        <v>0</v>
      </c>
      <c r="F34" s="13">
        <f t="shared" si="0"/>
        <v>0</v>
      </c>
      <c r="G34" s="27">
        <f>'BDC FORFAITISE_NDL_VARCES'!E32</f>
        <v>0</v>
      </c>
      <c r="H34" s="13">
        <f t="shared" si="1"/>
        <v>0</v>
      </c>
    </row>
    <row r="35" spans="1:8" ht="24.95" customHeight="1" x14ac:dyDescent="0.2">
      <c r="A35" s="12">
        <v>23</v>
      </c>
      <c r="B35" s="37" t="s">
        <v>93</v>
      </c>
      <c r="C35" s="29" t="s">
        <v>70</v>
      </c>
      <c r="D35" s="19">
        <v>1</v>
      </c>
      <c r="E35" s="22">
        <f>'BDC FORFAITISE_NDL_VARCES'!D33</f>
        <v>0</v>
      </c>
      <c r="F35" s="13">
        <f t="shared" si="0"/>
        <v>0</v>
      </c>
      <c r="G35" s="27">
        <f>'BDC FORFAITISE_NDL_VARCES'!E33</f>
        <v>0</v>
      </c>
      <c r="H35" s="13">
        <f t="shared" si="1"/>
        <v>0</v>
      </c>
    </row>
    <row r="36" spans="1:8" ht="24.95" customHeight="1" x14ac:dyDescent="0.2">
      <c r="A36" s="12">
        <v>24</v>
      </c>
      <c r="B36" s="37" t="s">
        <v>94</v>
      </c>
      <c r="C36" s="29" t="s">
        <v>71</v>
      </c>
      <c r="D36" s="19">
        <v>1</v>
      </c>
      <c r="E36" s="22">
        <f>'BDC FORFAITISE_NDL_VARCES'!D34</f>
        <v>0</v>
      </c>
      <c r="F36" s="13">
        <f t="shared" si="0"/>
        <v>0</v>
      </c>
      <c r="G36" s="27">
        <f>'BDC FORFAITISE_NDL_VARCES'!E34</f>
        <v>0</v>
      </c>
      <c r="H36" s="13">
        <f t="shared" si="1"/>
        <v>0</v>
      </c>
    </row>
    <row r="37" spans="1:8" ht="24.95" customHeight="1" x14ac:dyDescent="0.2">
      <c r="A37" s="12">
        <v>25</v>
      </c>
      <c r="B37" s="37" t="s">
        <v>95</v>
      </c>
      <c r="C37" s="29" t="s">
        <v>72</v>
      </c>
      <c r="D37" s="19">
        <v>1</v>
      </c>
      <c r="E37" s="22">
        <f>'BDC FORFAITISE_NDL_VARCES'!D35</f>
        <v>0</v>
      </c>
      <c r="F37" s="13">
        <f t="shared" si="0"/>
        <v>0</v>
      </c>
      <c r="G37" s="27">
        <f>'BDC FORFAITISE_NDL_VARCES'!E35</f>
        <v>0</v>
      </c>
      <c r="H37" s="13">
        <f t="shared" si="1"/>
        <v>0</v>
      </c>
    </row>
    <row r="38" spans="1:8" ht="34.5" customHeight="1" x14ac:dyDescent="0.2">
      <c r="A38" s="12">
        <v>26</v>
      </c>
      <c r="B38" s="37"/>
      <c r="C38" s="29" t="s">
        <v>73</v>
      </c>
      <c r="D38" s="19">
        <v>1</v>
      </c>
      <c r="E38" s="22">
        <f>'BDC FORFAITISE_NDL_VARCES'!D36</f>
        <v>0</v>
      </c>
      <c r="F38" s="13">
        <f t="shared" si="0"/>
        <v>0</v>
      </c>
      <c r="G38" s="27">
        <f>'BDC FORFAITISE_NDL_VARCES'!E36</f>
        <v>0</v>
      </c>
      <c r="H38" s="13">
        <f t="shared" si="1"/>
        <v>0</v>
      </c>
    </row>
    <row r="39" spans="1:8" ht="14.25" x14ac:dyDescent="0.2">
      <c r="A39" s="1"/>
      <c r="B39" s="1"/>
      <c r="C39" s="17"/>
      <c r="D39" s="17"/>
      <c r="E39" s="17"/>
      <c r="F39" s="1"/>
      <c r="G39" s="1"/>
      <c r="H39" s="1"/>
    </row>
    <row r="40" spans="1:8" ht="15.75" x14ac:dyDescent="0.2">
      <c r="A40" s="85" t="s">
        <v>45</v>
      </c>
      <c r="B40" s="85"/>
      <c r="C40" s="85"/>
      <c r="D40" s="85"/>
      <c r="E40" s="85"/>
      <c r="F40" s="50">
        <f>SUM(F13:F39)</f>
        <v>0</v>
      </c>
      <c r="G40" s="51"/>
      <c r="H40" s="50">
        <f>SUM(H13:H39)</f>
        <v>0</v>
      </c>
    </row>
    <row r="41" spans="1:8" ht="14.25" x14ac:dyDescent="0.2">
      <c r="A41" s="1"/>
      <c r="B41" s="1"/>
      <c r="C41" s="17"/>
      <c r="D41" s="17"/>
      <c r="E41" s="17"/>
      <c r="F41" s="1"/>
      <c r="G41" s="1"/>
      <c r="H41" s="1"/>
    </row>
    <row r="42" spans="1:8" ht="14.25" x14ac:dyDescent="0.2">
      <c r="A42" s="32"/>
      <c r="B42" s="1"/>
      <c r="C42" s="17"/>
      <c r="D42" s="17"/>
      <c r="E42" s="17"/>
      <c r="F42" s="1"/>
      <c r="G42" s="1"/>
      <c r="H42" s="1"/>
    </row>
    <row r="43" spans="1:8" ht="45" customHeight="1" x14ac:dyDescent="0.2">
      <c r="A43" s="32"/>
      <c r="B43" s="1"/>
      <c r="C43" s="79" t="s">
        <v>15</v>
      </c>
      <c r="D43" s="79"/>
      <c r="E43" s="79"/>
      <c r="F43" s="79"/>
      <c r="G43" s="79"/>
      <c r="H43" s="1"/>
    </row>
    <row r="44" spans="1:8" ht="90" x14ac:dyDescent="0.2">
      <c r="A44" s="14" t="s">
        <v>10</v>
      </c>
      <c r="B44" s="33"/>
      <c r="C44" s="20" t="s">
        <v>16</v>
      </c>
      <c r="D44" s="36" t="s">
        <v>102</v>
      </c>
      <c r="E44" s="14" t="s">
        <v>31</v>
      </c>
      <c r="F44" s="14" t="s">
        <v>0</v>
      </c>
      <c r="G44" s="14" t="s">
        <v>32</v>
      </c>
      <c r="H44" s="1"/>
    </row>
    <row r="45" spans="1:8" ht="66" customHeight="1" x14ac:dyDescent="0.2">
      <c r="A45" s="12">
        <v>1</v>
      </c>
      <c r="B45" s="15" t="s">
        <v>97</v>
      </c>
      <c r="C45" s="19">
        <v>1</v>
      </c>
      <c r="D45" s="13">
        <f>'BDC FORFAITISE_NDL_VARCES'!C40</f>
        <v>0</v>
      </c>
      <c r="E45" s="13">
        <f>C45*D45</f>
        <v>0</v>
      </c>
      <c r="F45" s="27">
        <f>'BDC FORFAITISE_NDL_VARCES'!D40</f>
        <v>0</v>
      </c>
      <c r="G45" s="13">
        <f>E45*F45+E45</f>
        <v>0</v>
      </c>
      <c r="H45" s="1"/>
    </row>
    <row r="46" spans="1:8" ht="15.75" x14ac:dyDescent="0.2">
      <c r="A46" s="85" t="s">
        <v>45</v>
      </c>
      <c r="B46" s="85"/>
      <c r="C46" s="85"/>
      <c r="D46" s="85"/>
      <c r="E46" s="52">
        <f>E45</f>
        <v>0</v>
      </c>
      <c r="F46" s="51"/>
      <c r="G46" s="52">
        <f>G45</f>
        <v>0</v>
      </c>
    </row>
    <row r="47" spans="1:8" ht="16.5" customHeight="1" x14ac:dyDescent="0.2"/>
    <row r="48" spans="1:8" ht="15.75" x14ac:dyDescent="0.2">
      <c r="A48" s="85" t="s">
        <v>104</v>
      </c>
      <c r="B48" s="85"/>
      <c r="C48" s="85"/>
      <c r="D48" s="85"/>
      <c r="E48" s="52">
        <f>E46+F40</f>
        <v>0</v>
      </c>
      <c r="F48" s="51"/>
      <c r="G48" s="52">
        <f>G46+H40</f>
        <v>0</v>
      </c>
    </row>
    <row r="49" spans="1:8" ht="14.25" x14ac:dyDescent="0.2">
      <c r="A49" s="1"/>
      <c r="B49" s="1"/>
      <c r="C49" s="1"/>
      <c r="D49" s="1"/>
      <c r="E49" s="1"/>
      <c r="F49" s="1"/>
      <c r="G49" s="1"/>
      <c r="H49" s="1"/>
    </row>
    <row r="50" spans="1:8" ht="15.75" x14ac:dyDescent="0.25">
      <c r="A50" s="82" t="s">
        <v>13</v>
      </c>
      <c r="B50" s="82"/>
      <c r="C50" s="82"/>
      <c r="D50" s="82"/>
      <c r="E50" s="82"/>
      <c r="F50" s="82"/>
      <c r="G50" s="82"/>
      <c r="H50" s="82"/>
    </row>
    <row r="51" spans="1:8" x14ac:dyDescent="0.2">
      <c r="A51" s="81"/>
      <c r="B51" s="81"/>
      <c r="C51" s="23"/>
      <c r="D51" s="23"/>
      <c r="E51" s="23"/>
    </row>
    <row r="52" spans="1:8" x14ac:dyDescent="0.2">
      <c r="G52" s="11"/>
      <c r="H52" s="24"/>
    </row>
  </sheetData>
  <sheetProtection algorithmName="SHA-512" hashValue="7L2l5kN1Feb4Np01F5/xU3w89mFS6asBh7Vw/7cLeUfnhr4J+6kyAa/5i7ZN62XK4vqiPr9sQGBHNWpiljxPlQ==" saltValue="WO/SDhlSulrGDEXsZHsb4A==" spinCount="100000" sheet="1" objects="1" scenarios="1"/>
  <mergeCells count="10">
    <mergeCell ref="A50:H50"/>
    <mergeCell ref="A51:B51"/>
    <mergeCell ref="A3:H3"/>
    <mergeCell ref="A5:H5"/>
    <mergeCell ref="A8:H8"/>
    <mergeCell ref="D11:H11"/>
    <mergeCell ref="C43:G43"/>
    <mergeCell ref="A40:E40"/>
    <mergeCell ref="A46:D46"/>
    <mergeCell ref="A48:D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D12"/>
  <sheetViews>
    <sheetView zoomScale="85" zoomScaleNormal="85" workbookViewId="0">
      <selection activeCell="I12" sqref="I12"/>
    </sheetView>
  </sheetViews>
  <sheetFormatPr baseColWidth="10" defaultColWidth="11.42578125" defaultRowHeight="14.25" x14ac:dyDescent="0.2"/>
  <cols>
    <col min="1" max="1" width="59.85546875" style="1" customWidth="1"/>
    <col min="2" max="2" width="25.28515625" style="1" customWidth="1"/>
    <col min="3" max="3" width="17.85546875" style="1" customWidth="1"/>
    <col min="4" max="4" width="25.85546875" style="1" customWidth="1"/>
    <col min="5" max="16384" width="11.42578125" style="1"/>
  </cols>
  <sheetData>
    <row r="1" spans="1:4" ht="15.75" x14ac:dyDescent="0.25">
      <c r="B1" s="53" t="s">
        <v>105</v>
      </c>
      <c r="D1" s="7"/>
    </row>
    <row r="2" spans="1:4" ht="18" customHeight="1" x14ac:dyDescent="0.2"/>
    <row r="3" spans="1:4" ht="23.25" x14ac:dyDescent="0.2">
      <c r="A3" s="70" t="s">
        <v>106</v>
      </c>
      <c r="B3" s="70"/>
      <c r="C3" s="70"/>
      <c r="D3" s="70"/>
    </row>
    <row r="4" spans="1:4" ht="29.25" customHeight="1" x14ac:dyDescent="0.2">
      <c r="A4" s="70" t="s">
        <v>1</v>
      </c>
      <c r="B4" s="70"/>
      <c r="C4" s="70"/>
      <c r="D4" s="70"/>
    </row>
    <row r="5" spans="1:4" x14ac:dyDescent="0.2">
      <c r="A5" s="55"/>
      <c r="B5" s="55"/>
      <c r="C5" s="55"/>
      <c r="D5" s="55"/>
    </row>
    <row r="6" spans="1:4" s="7" customFormat="1" ht="79.5" customHeight="1" x14ac:dyDescent="0.25">
      <c r="A6" s="69" t="s">
        <v>47</v>
      </c>
      <c r="B6" s="69"/>
      <c r="C6" s="69"/>
      <c r="D6" s="69"/>
    </row>
    <row r="9" spans="1:4" ht="79.5" customHeight="1" x14ac:dyDescent="0.2">
      <c r="A9" s="18" t="s">
        <v>7</v>
      </c>
      <c r="B9" s="2" t="s">
        <v>24</v>
      </c>
      <c r="C9" s="2" t="s">
        <v>0</v>
      </c>
      <c r="D9" s="2" t="s">
        <v>25</v>
      </c>
    </row>
    <row r="10" spans="1:4" ht="72.75" customHeight="1" x14ac:dyDescent="0.2">
      <c r="A10" s="28" t="s">
        <v>120</v>
      </c>
      <c r="B10" s="13"/>
      <c r="C10" s="27"/>
      <c r="D10" s="13">
        <f>B10*C10+B10</f>
        <v>0</v>
      </c>
    </row>
    <row r="12" spans="1:4" ht="409.5" customHeight="1" x14ac:dyDescent="0.2">
      <c r="A12" s="86" t="s">
        <v>99</v>
      </c>
      <c r="B12" s="86"/>
      <c r="C12" s="86"/>
    </row>
  </sheetData>
  <mergeCells count="4">
    <mergeCell ref="A3:D3"/>
    <mergeCell ref="A4:D4"/>
    <mergeCell ref="A6:D6"/>
    <mergeCell ref="A12:C12"/>
  </mergeCells>
  <pageMargins left="0.7" right="0.7" top="0.75" bottom="0.75" header="0.3" footer="0.3"/>
  <pageSetup paperSize="9" scale="68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85" zoomScaleNormal="85" workbookViewId="0">
      <selection activeCell="L10" sqref="L10"/>
    </sheetView>
  </sheetViews>
  <sheetFormatPr baseColWidth="10" defaultColWidth="11.42578125" defaultRowHeight="14.25" x14ac:dyDescent="0.2"/>
  <cols>
    <col min="1" max="1" width="59.85546875" style="1" customWidth="1"/>
    <col min="2" max="2" width="29" style="1" customWidth="1"/>
    <col min="3" max="3" width="25.5703125" style="1" customWidth="1"/>
    <col min="4" max="4" width="20.5703125" style="1" customWidth="1"/>
    <col min="5" max="5" width="13.28515625" style="1" customWidth="1"/>
    <col min="6" max="6" width="24.42578125" style="1" customWidth="1"/>
    <col min="7" max="16384" width="11.42578125" style="1"/>
  </cols>
  <sheetData>
    <row r="1" spans="1:6" ht="15.75" x14ac:dyDescent="0.25">
      <c r="B1" s="53" t="s">
        <v>105</v>
      </c>
      <c r="F1" s="7"/>
    </row>
    <row r="2" spans="1:6" ht="18" customHeight="1" x14ac:dyDescent="0.2"/>
    <row r="3" spans="1:6" ht="66" customHeight="1" x14ac:dyDescent="0.2">
      <c r="A3" s="84" t="s">
        <v>34</v>
      </c>
      <c r="B3" s="74"/>
      <c r="C3" s="74"/>
      <c r="D3" s="74"/>
      <c r="E3" s="74"/>
      <c r="F3" s="74"/>
    </row>
    <row r="5" spans="1:6" s="7" customFormat="1" ht="79.5" customHeight="1" x14ac:dyDescent="0.25">
      <c r="A5" s="69" t="s">
        <v>47</v>
      </c>
      <c r="B5" s="69"/>
      <c r="C5" s="69"/>
      <c r="D5" s="69"/>
      <c r="E5" s="69"/>
      <c r="F5" s="69"/>
    </row>
    <row r="8" spans="1:6" ht="44.25" customHeight="1" x14ac:dyDescent="0.2">
      <c r="B8" s="79" t="s">
        <v>15</v>
      </c>
      <c r="C8" s="79"/>
      <c r="D8" s="79"/>
      <c r="E8" s="79"/>
      <c r="F8" s="79"/>
    </row>
    <row r="9" spans="1:6" ht="57.75" customHeight="1" x14ac:dyDescent="0.2">
      <c r="A9" s="18" t="s">
        <v>7</v>
      </c>
      <c r="B9" s="20" t="s">
        <v>26</v>
      </c>
      <c r="C9" s="2" t="s">
        <v>24</v>
      </c>
      <c r="D9" s="14" t="s">
        <v>17</v>
      </c>
      <c r="E9" s="2" t="s">
        <v>0</v>
      </c>
      <c r="F9" s="14" t="s">
        <v>18</v>
      </c>
    </row>
    <row r="10" spans="1:6" ht="72.75" customHeight="1" x14ac:dyDescent="0.2">
      <c r="A10" s="28" t="s">
        <v>121</v>
      </c>
      <c r="B10" s="34">
        <v>1</v>
      </c>
      <c r="C10" s="35">
        <f>'BDC_ PLATEAUX_PLONGE'!B10</f>
        <v>0</v>
      </c>
      <c r="D10" s="13">
        <f>B10*C10</f>
        <v>0</v>
      </c>
      <c r="E10" s="27">
        <f>'BDC_ PLATEAUX_PLONGE'!C10</f>
        <v>0</v>
      </c>
      <c r="F10" s="13">
        <f>D10*E10+D10</f>
        <v>0</v>
      </c>
    </row>
    <row r="11" spans="1:6" ht="18.75" customHeight="1" x14ac:dyDescent="0.2">
      <c r="A11" s="87" t="s">
        <v>41</v>
      </c>
      <c r="B11" s="87"/>
      <c r="C11" s="87"/>
      <c r="D11" s="50">
        <f>D10</f>
        <v>0</v>
      </c>
      <c r="E11" s="51"/>
      <c r="F11" s="50">
        <f>F10</f>
        <v>0</v>
      </c>
    </row>
    <row r="13" spans="1:6" x14ac:dyDescent="0.2">
      <c r="E13" s="4"/>
    </row>
  </sheetData>
  <sheetProtection algorithmName="SHA-512" hashValue="vx7kNZ2mNraRZBq6IlpkPpNLAb9aNENWSIkwkajVh+0qQw19edku8SfgMHNe3o6nMdjT5F6UldJ2yrootLTUwg==" saltValue="hW+eGC8tbe7CAZbYu14++Q==" spinCount="100000" sheet="1" objects="1" scenarios="1"/>
  <mergeCells count="4">
    <mergeCell ref="A5:F5"/>
    <mergeCell ref="A3:F3"/>
    <mergeCell ref="B8:F8"/>
    <mergeCell ref="A11:C11"/>
  </mergeCells>
  <pageMargins left="0.7" right="0.7" top="0.75" bottom="0.75" header="0.3" footer="0.3"/>
  <pageSetup paperSize="9" scale="68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12"/>
  <sheetViews>
    <sheetView zoomScale="85" zoomScaleNormal="85" workbookViewId="0">
      <selection activeCell="K19" sqref="K19"/>
    </sheetView>
  </sheetViews>
  <sheetFormatPr baseColWidth="10" defaultColWidth="11.42578125" defaultRowHeight="14.25" x14ac:dyDescent="0.2"/>
  <cols>
    <col min="1" max="1" width="23.42578125" style="1" customWidth="1"/>
    <col min="2" max="2" width="59.85546875" style="1" customWidth="1"/>
    <col min="3" max="3" width="24.5703125" style="1" customWidth="1"/>
    <col min="4" max="4" width="13.28515625" style="1" customWidth="1"/>
    <col min="5" max="5" width="27.5703125" style="1" customWidth="1"/>
    <col min="6" max="16384" width="11.42578125" style="1"/>
  </cols>
  <sheetData>
    <row r="1" spans="1:5" ht="15.75" x14ac:dyDescent="0.25">
      <c r="B1" s="53" t="s">
        <v>105</v>
      </c>
      <c r="E1" s="7"/>
    </row>
    <row r="3" spans="1:5" ht="23.25" x14ac:dyDescent="0.2">
      <c r="A3" s="70" t="s">
        <v>106</v>
      </c>
      <c r="B3" s="70"/>
      <c r="C3" s="70"/>
      <c r="D3" s="70"/>
      <c r="E3" s="70"/>
    </row>
    <row r="4" spans="1:5" ht="23.25" x14ac:dyDescent="0.2">
      <c r="A4" s="70" t="s">
        <v>108</v>
      </c>
      <c r="B4" s="70"/>
      <c r="C4" s="70"/>
      <c r="D4" s="70"/>
      <c r="E4" s="70"/>
    </row>
    <row r="5" spans="1:5" x14ac:dyDescent="0.2">
      <c r="A5" s="55"/>
      <c r="B5" s="55"/>
      <c r="C5" s="55"/>
      <c r="D5" s="55"/>
      <c r="E5" s="55"/>
    </row>
    <row r="6" spans="1:5" s="7" customFormat="1" ht="86.25" customHeight="1" x14ac:dyDescent="0.25">
      <c r="A6" s="69" t="s">
        <v>47</v>
      </c>
      <c r="B6" s="69"/>
      <c r="C6" s="69"/>
      <c r="D6" s="69"/>
      <c r="E6" s="69"/>
    </row>
    <row r="7" spans="1:5" x14ac:dyDescent="0.2">
      <c r="A7" s="55"/>
      <c r="B7" s="55"/>
      <c r="C7" s="55"/>
      <c r="D7" s="55"/>
      <c r="E7" s="55"/>
    </row>
    <row r="9" spans="1:5" ht="90" x14ac:dyDescent="0.2">
      <c r="A9" s="14" t="s">
        <v>10</v>
      </c>
      <c r="B9" s="2" t="s">
        <v>14</v>
      </c>
      <c r="C9" s="36" t="s">
        <v>35</v>
      </c>
      <c r="D9" s="14" t="s">
        <v>0</v>
      </c>
      <c r="E9" s="36" t="s">
        <v>36</v>
      </c>
    </row>
    <row r="10" spans="1:5" ht="66.75" customHeight="1" x14ac:dyDescent="0.2">
      <c r="A10" s="12">
        <v>1</v>
      </c>
      <c r="B10" s="41" t="s">
        <v>100</v>
      </c>
      <c r="C10" s="13"/>
      <c r="D10" s="27"/>
      <c r="E10" s="13">
        <f>C10*D10+C10</f>
        <v>0</v>
      </c>
    </row>
    <row r="12" spans="1:5" x14ac:dyDescent="0.2">
      <c r="D12" s="4"/>
    </row>
  </sheetData>
  <mergeCells count="3">
    <mergeCell ref="A3:E3"/>
    <mergeCell ref="A4:E4"/>
    <mergeCell ref="A6:E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85" zoomScaleNormal="85" workbookViewId="0">
      <selection activeCell="K17" sqref="K17"/>
    </sheetView>
  </sheetViews>
  <sheetFormatPr baseColWidth="10" defaultColWidth="11.42578125" defaultRowHeight="14.25" x14ac:dyDescent="0.2"/>
  <cols>
    <col min="1" max="1" width="23.42578125" style="1" customWidth="1"/>
    <col min="2" max="2" width="59.85546875" style="1" customWidth="1"/>
    <col min="3" max="3" width="30.28515625" style="1" customWidth="1"/>
    <col min="4" max="4" width="29.28515625" style="1" customWidth="1"/>
    <col min="5" max="5" width="18.7109375" style="1" customWidth="1"/>
    <col min="6" max="6" width="13.28515625" style="1" customWidth="1"/>
    <col min="7" max="7" width="18.85546875" style="1" customWidth="1"/>
    <col min="8" max="16384" width="11.42578125" style="1"/>
  </cols>
  <sheetData>
    <row r="1" spans="1:7" ht="15.75" x14ac:dyDescent="0.25">
      <c r="B1" s="53" t="s">
        <v>105</v>
      </c>
      <c r="G1" s="7"/>
    </row>
    <row r="3" spans="1:7" ht="66" customHeight="1" x14ac:dyDescent="0.2">
      <c r="A3" s="84" t="s">
        <v>33</v>
      </c>
      <c r="B3" s="74"/>
      <c r="C3" s="74"/>
      <c r="D3" s="74"/>
      <c r="E3" s="74"/>
      <c r="F3" s="74"/>
      <c r="G3" s="74"/>
    </row>
    <row r="5" spans="1:7" s="7" customFormat="1" ht="90" customHeight="1" x14ac:dyDescent="0.25">
      <c r="A5" s="69" t="s">
        <v>47</v>
      </c>
      <c r="B5" s="69"/>
      <c r="C5" s="69"/>
      <c r="D5" s="69"/>
      <c r="E5" s="69"/>
      <c r="F5" s="69"/>
      <c r="G5" s="69"/>
    </row>
    <row r="8" spans="1:7" ht="38.25" customHeight="1" x14ac:dyDescent="0.2">
      <c r="C8" s="79" t="s">
        <v>15</v>
      </c>
      <c r="D8" s="79"/>
      <c r="E8" s="79"/>
      <c r="F8" s="79"/>
      <c r="G8" s="79"/>
    </row>
    <row r="9" spans="1:7" ht="75" x14ac:dyDescent="0.2">
      <c r="A9" s="14" t="s">
        <v>10</v>
      </c>
      <c r="B9" s="2" t="s">
        <v>14</v>
      </c>
      <c r="C9" s="20" t="s">
        <v>16</v>
      </c>
      <c r="D9" s="36" t="s">
        <v>103</v>
      </c>
      <c r="E9" s="14" t="s">
        <v>31</v>
      </c>
      <c r="F9" s="14" t="s">
        <v>0</v>
      </c>
      <c r="G9" s="14" t="s">
        <v>32</v>
      </c>
    </row>
    <row r="10" spans="1:7" ht="73.5" customHeight="1" x14ac:dyDescent="0.2">
      <c r="A10" s="12">
        <v>1</v>
      </c>
      <c r="B10" s="41" t="s">
        <v>100</v>
      </c>
      <c r="C10" s="19" t="s">
        <v>19</v>
      </c>
      <c r="D10" s="29">
        <f>'BDC FORFAITISE_PLONGE'!C10</f>
        <v>0</v>
      </c>
      <c r="E10" s="13">
        <f>C10*D10</f>
        <v>0</v>
      </c>
      <c r="F10" s="16">
        <f>'BDC FORFAITISE_PLONGE'!D10</f>
        <v>0</v>
      </c>
      <c r="G10" s="13">
        <f>E10*F10+E10</f>
        <v>0</v>
      </c>
    </row>
    <row r="11" spans="1:7" ht="15" x14ac:dyDescent="0.2">
      <c r="A11" s="87" t="s">
        <v>45</v>
      </c>
      <c r="B11" s="87"/>
      <c r="C11" s="87"/>
      <c r="D11" s="87"/>
      <c r="E11" s="50">
        <f>SUM(E10:E10)</f>
        <v>0</v>
      </c>
      <c r="F11" s="51"/>
      <c r="G11" s="50">
        <f>SUM(G10:G10)</f>
        <v>0</v>
      </c>
    </row>
  </sheetData>
  <sheetProtection algorithmName="SHA-512" hashValue="OI1DweEYQ3G7gczNp+d2xh3rv42tOc6QpB/W0i7nzuPT8BTi2aCoclhMklNluE2XcpkIcRsI4r2w7Y7dJLUbag==" saltValue="H1g+7j8puq5QTJKSf+sRcA==" spinCount="100000" sheet="1" objects="1" scenarios="1"/>
  <mergeCells count="4">
    <mergeCell ref="A3:G3"/>
    <mergeCell ref="A5:G5"/>
    <mergeCell ref="C8:G8"/>
    <mergeCell ref="A11:D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CBC361-90F5-46E5-A36C-CBDD44762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TOTAL DES DQE </vt:lpstr>
      <vt:lpstr>BPU_NETTOYAGE DES LOCAUX</vt:lpstr>
      <vt:lpstr>DQE_NETTOYAGE DES LOCAUX</vt:lpstr>
      <vt:lpstr>BDC FORFAITISE_NDL_VARCES</vt:lpstr>
      <vt:lpstr>DQE_NDL_BATIMENT- VARCES</vt:lpstr>
      <vt:lpstr>BDC_ PLATEAUX_PLONGE</vt:lpstr>
      <vt:lpstr>DQE_PLATEAUX SUP</vt:lpstr>
      <vt:lpstr>BDC FORFAITISE_PLONGE</vt:lpstr>
      <vt:lpstr>DQE_PLONGE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